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1. OBRAS/2024_0127 MURCIA/1. ADJUNTAR PLIEGOS/ANEXOS/"/>
    </mc:Choice>
  </mc:AlternateContent>
  <xr:revisionPtr revIDLastSave="603" documentId="13_ncr:1_{89E898A1-0EF3-4FF6-889A-98BB54903F90}" xr6:coauthVersionLast="47" xr6:coauthVersionMax="47" xr10:uidLastSave="{76E47A71-4422-41C7-BA4C-5FBADB9876E0}"/>
  <bookViews>
    <workbookView xWindow="28680" yWindow="-120" windowWidth="29040" windowHeight="15720" xr2:uid="{08090204-204A-44E0-917E-BB52A8E9496F}"/>
  </bookViews>
  <sheets>
    <sheet name="Mediciones" sheetId="1" r:id="rId1"/>
    <sheet name="Resum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9" i="1" l="1"/>
  <c r="L126" i="1"/>
  <c r="N724" i="1"/>
  <c r="N719" i="1"/>
  <c r="N710" i="1"/>
  <c r="N708" i="1"/>
  <c r="N706" i="1"/>
  <c r="N704" i="1"/>
  <c r="N702" i="1"/>
  <c r="N700" i="1"/>
  <c r="N698" i="1"/>
  <c r="N693" i="1"/>
  <c r="N688" i="1"/>
  <c r="N683" i="1"/>
  <c r="N674" i="1"/>
  <c r="N667" i="1"/>
  <c r="N661" i="1"/>
  <c r="N651" i="1"/>
  <c r="N646" i="1"/>
  <c r="N640" i="1"/>
  <c r="N634" i="1"/>
  <c r="N622" i="1"/>
  <c r="N616" i="1"/>
  <c r="N611" i="1"/>
  <c r="N602" i="1"/>
  <c r="N600" i="1"/>
  <c r="N598" i="1"/>
  <c r="N590" i="1"/>
  <c r="N582" i="1"/>
  <c r="L584" i="1"/>
  <c r="N580" i="1"/>
  <c r="N574" i="1"/>
  <c r="N565" i="1"/>
  <c r="N555" i="1"/>
  <c r="N550" i="1"/>
  <c r="N528" i="1"/>
  <c r="N537" i="1"/>
  <c r="N532" i="1"/>
  <c r="N530" i="1"/>
  <c r="N526" i="1"/>
  <c r="N521" i="1"/>
  <c r="N515" i="1"/>
  <c r="N510" i="1"/>
  <c r="N505" i="1"/>
  <c r="N500" i="1"/>
  <c r="N493" i="1"/>
  <c r="N487" i="1"/>
  <c r="N481" i="1"/>
  <c r="N472" i="1"/>
  <c r="N462" i="1"/>
  <c r="N456" i="1"/>
  <c r="N451" i="1"/>
  <c r="N440" i="1"/>
  <c r="N435" i="1"/>
  <c r="N430" i="1"/>
  <c r="J396" i="1"/>
  <c r="N421" i="1"/>
  <c r="N386" i="1"/>
  <c r="N381" i="1"/>
  <c r="N374" i="1"/>
  <c r="N369" i="1"/>
  <c r="N364" i="1"/>
  <c r="N359" i="1"/>
  <c r="N350" i="1"/>
  <c r="N342" i="1"/>
  <c r="N319" i="1"/>
  <c r="N305" i="1"/>
  <c r="N290" i="1"/>
  <c r="N281" i="1"/>
  <c r="N276" i="1"/>
  <c r="N264" i="1"/>
  <c r="N257" i="1"/>
  <c r="N252" i="1"/>
  <c r="N243" i="1"/>
  <c r="N236" i="1"/>
  <c r="N231" i="1"/>
  <c r="N226" i="1"/>
  <c r="N212" i="1"/>
  <c r="N207" i="1"/>
  <c r="N198" i="1"/>
  <c r="N187" i="1"/>
  <c r="N180" i="1"/>
  <c r="L177" i="1"/>
  <c r="N175" i="1"/>
  <c r="N169" i="1"/>
  <c r="N161" i="1"/>
  <c r="N153" i="1"/>
  <c r="N144" i="1"/>
  <c r="N139" i="1"/>
  <c r="N124" i="1" l="1"/>
  <c r="N119" i="1"/>
  <c r="N114" i="1"/>
  <c r="N105" i="1"/>
  <c r="N99" i="1"/>
  <c r="N92" i="1"/>
  <c r="N87" i="1"/>
  <c r="N78" i="1"/>
  <c r="N73" i="1"/>
  <c r="N61" i="1"/>
  <c r="N56" i="1"/>
  <c r="N38" i="1"/>
  <c r="N33" i="1"/>
  <c r="N28" i="1"/>
  <c r="N22" i="1"/>
  <c r="N15" i="1"/>
  <c r="N10" i="1"/>
  <c r="C19" i="2" l="1"/>
  <c r="C21" i="2" s="1"/>
  <c r="F730" i="1"/>
  <c r="F732" i="1" s="1"/>
  <c r="F735" i="1"/>
  <c r="C22" i="2"/>
  <c r="C24" i="2" s="1"/>
  <c r="A26" i="2" s="1"/>
  <c r="F733" i="1"/>
  <c r="L6" i="1"/>
  <c r="K714" i="1"/>
  <c r="L721" i="1"/>
  <c r="J723" i="1"/>
  <c r="K724" i="1" s="1"/>
  <c r="L716" i="1"/>
  <c r="J718" i="1"/>
  <c r="K719" i="1" s="1"/>
  <c r="K678" i="1"/>
  <c r="M710" i="1"/>
  <c r="M708" i="1"/>
  <c r="M706" i="1"/>
  <c r="M704" i="1"/>
  <c r="M702" i="1"/>
  <c r="M700" i="1"/>
  <c r="L695" i="1"/>
  <c r="J697" i="1"/>
  <c r="K698" i="1" s="1"/>
  <c r="L690" i="1"/>
  <c r="J692" i="1"/>
  <c r="K693" i="1" s="1"/>
  <c r="L685" i="1"/>
  <c r="J687" i="1"/>
  <c r="K688" i="1" s="1"/>
  <c r="M688" i="1" s="1"/>
  <c r="M685" i="1" s="1"/>
  <c r="L680" i="1"/>
  <c r="J682" i="1"/>
  <c r="K683" i="1" s="1"/>
  <c r="K628" i="1"/>
  <c r="L669" i="1"/>
  <c r="J673" i="1"/>
  <c r="J672" i="1"/>
  <c r="J671" i="1"/>
  <c r="L663" i="1"/>
  <c r="J666" i="1"/>
  <c r="J665" i="1"/>
  <c r="K667" i="1" s="1"/>
  <c r="L653" i="1"/>
  <c r="J660" i="1"/>
  <c r="J659" i="1"/>
  <c r="J658" i="1"/>
  <c r="J657" i="1"/>
  <c r="J656" i="1"/>
  <c r="J655" i="1"/>
  <c r="L648" i="1"/>
  <c r="J650" i="1"/>
  <c r="K651" i="1" s="1"/>
  <c r="L642" i="1"/>
  <c r="J645" i="1"/>
  <c r="J644" i="1"/>
  <c r="L636" i="1"/>
  <c r="J639" i="1"/>
  <c r="J638" i="1"/>
  <c r="L630" i="1"/>
  <c r="J633" i="1"/>
  <c r="K634" i="1" s="1"/>
  <c r="J632" i="1"/>
  <c r="K444" i="1"/>
  <c r="K620" i="1"/>
  <c r="M622" i="1"/>
  <c r="L624" i="1" s="1"/>
  <c r="K606" i="1"/>
  <c r="L613" i="1"/>
  <c r="J615" i="1"/>
  <c r="K616" i="1" s="1"/>
  <c r="L608" i="1"/>
  <c r="J610" i="1"/>
  <c r="K611" i="1" s="1"/>
  <c r="K569" i="1"/>
  <c r="M602" i="1"/>
  <c r="M600" i="1"/>
  <c r="L592" i="1"/>
  <c r="J597" i="1"/>
  <c r="J596" i="1"/>
  <c r="J595" i="1"/>
  <c r="J594" i="1"/>
  <c r="J589" i="1"/>
  <c r="J588" i="1"/>
  <c r="J587" i="1"/>
  <c r="J586" i="1"/>
  <c r="M582" i="1"/>
  <c r="L576" i="1"/>
  <c r="J579" i="1"/>
  <c r="J578" i="1"/>
  <c r="L571" i="1"/>
  <c r="J573" i="1"/>
  <c r="K574" i="1" s="1"/>
  <c r="K541" i="1"/>
  <c r="L557" i="1"/>
  <c r="J564" i="1"/>
  <c r="J563" i="1"/>
  <c r="J562" i="1"/>
  <c r="J561" i="1"/>
  <c r="J560" i="1"/>
  <c r="J559" i="1"/>
  <c r="L552" i="1"/>
  <c r="J554" i="1"/>
  <c r="K555" i="1" s="1"/>
  <c r="L543" i="1"/>
  <c r="J549" i="1"/>
  <c r="J548" i="1"/>
  <c r="J547" i="1"/>
  <c r="J546" i="1"/>
  <c r="J545" i="1"/>
  <c r="K476" i="1"/>
  <c r="L534" i="1"/>
  <c r="J536" i="1"/>
  <c r="K537" i="1" s="1"/>
  <c r="M532" i="1"/>
  <c r="M530" i="1"/>
  <c r="M528" i="1"/>
  <c r="L523" i="1"/>
  <c r="J525" i="1"/>
  <c r="K526" i="1" s="1"/>
  <c r="L517" i="1"/>
  <c r="J520" i="1"/>
  <c r="J519" i="1"/>
  <c r="L512" i="1"/>
  <c r="J514" i="1"/>
  <c r="K515" i="1" s="1"/>
  <c r="L507" i="1"/>
  <c r="J509" i="1"/>
  <c r="K510" i="1" s="1"/>
  <c r="L502" i="1"/>
  <c r="J504" i="1"/>
  <c r="K505" i="1" s="1"/>
  <c r="L495" i="1"/>
  <c r="J499" i="1"/>
  <c r="J498" i="1"/>
  <c r="J497" i="1"/>
  <c r="K493" i="1"/>
  <c r="K489" i="1" s="1"/>
  <c r="L489" i="1"/>
  <c r="J492" i="1"/>
  <c r="J491" i="1"/>
  <c r="L483" i="1"/>
  <c r="J486" i="1"/>
  <c r="J485" i="1"/>
  <c r="L478" i="1"/>
  <c r="J480" i="1"/>
  <c r="K481" i="1" s="1"/>
  <c r="K466" i="1"/>
  <c r="L468" i="1"/>
  <c r="J471" i="1"/>
  <c r="K472" i="1" s="1"/>
  <c r="J470" i="1"/>
  <c r="K446" i="1"/>
  <c r="L458" i="1"/>
  <c r="J461" i="1"/>
  <c r="J460" i="1"/>
  <c r="L453" i="1"/>
  <c r="J455" i="1"/>
  <c r="K456" i="1" s="1"/>
  <c r="L448" i="1"/>
  <c r="J450" i="1"/>
  <c r="K451" i="1" s="1"/>
  <c r="K425" i="1"/>
  <c r="L437" i="1"/>
  <c r="J439" i="1"/>
  <c r="K440" i="1" s="1"/>
  <c r="L432" i="1"/>
  <c r="J434" i="1"/>
  <c r="K435" i="1" s="1"/>
  <c r="L427" i="1"/>
  <c r="J429" i="1"/>
  <c r="K430" i="1" s="1"/>
  <c r="K390" i="1"/>
  <c r="L392" i="1"/>
  <c r="J420" i="1"/>
  <c r="J419" i="1"/>
  <c r="J418" i="1"/>
  <c r="J417" i="1"/>
  <c r="J416" i="1"/>
  <c r="J415" i="1"/>
  <c r="J414" i="1"/>
  <c r="J413" i="1"/>
  <c r="J412" i="1"/>
  <c r="J411" i="1"/>
  <c r="J410" i="1"/>
  <c r="J409" i="1"/>
  <c r="J408" i="1"/>
  <c r="J407" i="1"/>
  <c r="J406" i="1"/>
  <c r="J405" i="1"/>
  <c r="J404" i="1"/>
  <c r="J403" i="1"/>
  <c r="J402" i="1"/>
  <c r="J401" i="1"/>
  <c r="J400" i="1"/>
  <c r="J399" i="1"/>
  <c r="J398" i="1"/>
  <c r="J397" i="1"/>
  <c r="J395" i="1"/>
  <c r="J394" i="1"/>
  <c r="K354" i="1"/>
  <c r="L383" i="1"/>
  <c r="J385" i="1"/>
  <c r="K386" i="1" s="1"/>
  <c r="L376" i="1"/>
  <c r="J380" i="1"/>
  <c r="J379" i="1"/>
  <c r="J378" i="1"/>
  <c r="L371" i="1"/>
  <c r="J373" i="1"/>
  <c r="K374" i="1" s="1"/>
  <c r="L366" i="1"/>
  <c r="J368" i="1"/>
  <c r="K369" i="1" s="1"/>
  <c r="M369" i="1" s="1"/>
  <c r="M366" i="1" s="1"/>
  <c r="L361" i="1"/>
  <c r="J363" i="1"/>
  <c r="K364" i="1" s="1"/>
  <c r="L356" i="1"/>
  <c r="J358" i="1"/>
  <c r="K359" i="1" s="1"/>
  <c r="K294" i="1"/>
  <c r="L344" i="1"/>
  <c r="J349" i="1"/>
  <c r="J348" i="1"/>
  <c r="J347" i="1"/>
  <c r="J346" i="1"/>
  <c r="L321" i="1"/>
  <c r="J341" i="1"/>
  <c r="J340" i="1"/>
  <c r="J339" i="1"/>
  <c r="J338" i="1"/>
  <c r="J337" i="1"/>
  <c r="J336" i="1"/>
  <c r="J335" i="1"/>
  <c r="J334" i="1"/>
  <c r="J333" i="1"/>
  <c r="J332" i="1"/>
  <c r="J331" i="1"/>
  <c r="J330" i="1"/>
  <c r="J329" i="1"/>
  <c r="J328" i="1"/>
  <c r="J327" i="1"/>
  <c r="J326" i="1"/>
  <c r="J325" i="1"/>
  <c r="J324" i="1"/>
  <c r="J323" i="1"/>
  <c r="L307" i="1"/>
  <c r="J318" i="1"/>
  <c r="J317" i="1"/>
  <c r="J316" i="1"/>
  <c r="J315" i="1"/>
  <c r="J314" i="1"/>
  <c r="J313" i="1"/>
  <c r="J312" i="1"/>
  <c r="J311" i="1"/>
  <c r="J310" i="1"/>
  <c r="J309" i="1"/>
  <c r="L296" i="1"/>
  <c r="J304" i="1"/>
  <c r="J303" i="1"/>
  <c r="J302" i="1"/>
  <c r="J301" i="1"/>
  <c r="J300" i="1"/>
  <c r="J299" i="1"/>
  <c r="J298" i="1"/>
  <c r="K247" i="1"/>
  <c r="L283" i="1"/>
  <c r="J289" i="1"/>
  <c r="J288" i="1"/>
  <c r="J287" i="1"/>
  <c r="J286" i="1"/>
  <c r="J285" i="1"/>
  <c r="L278" i="1"/>
  <c r="J280" i="1"/>
  <c r="K281" i="1" s="1"/>
  <c r="L266" i="1"/>
  <c r="J275" i="1"/>
  <c r="J274" i="1"/>
  <c r="J273" i="1"/>
  <c r="J272" i="1"/>
  <c r="J271" i="1"/>
  <c r="J270" i="1"/>
  <c r="J269" i="1"/>
  <c r="J268" i="1"/>
  <c r="L259" i="1"/>
  <c r="J263" i="1"/>
  <c r="J262" i="1"/>
  <c r="J261" i="1"/>
  <c r="L254" i="1"/>
  <c r="J256" i="1"/>
  <c r="K257" i="1" s="1"/>
  <c r="L249" i="1"/>
  <c r="J251" i="1"/>
  <c r="K252" i="1" s="1"/>
  <c r="K191" i="1"/>
  <c r="L238" i="1"/>
  <c r="J242" i="1"/>
  <c r="J241" i="1"/>
  <c r="J240" i="1"/>
  <c r="L233" i="1"/>
  <c r="J235" i="1"/>
  <c r="K236" i="1" s="1"/>
  <c r="M236" i="1" s="1"/>
  <c r="M233" i="1" s="1"/>
  <c r="L228" i="1"/>
  <c r="J230" i="1"/>
  <c r="K231" i="1" s="1"/>
  <c r="M231" i="1" s="1"/>
  <c r="M228" i="1" s="1"/>
  <c r="L214" i="1"/>
  <c r="J225" i="1"/>
  <c r="J224" i="1"/>
  <c r="J223" i="1"/>
  <c r="J222" i="1"/>
  <c r="J221" i="1"/>
  <c r="J220" i="1"/>
  <c r="J219" i="1"/>
  <c r="J218" i="1"/>
  <c r="J217" i="1"/>
  <c r="J216" i="1"/>
  <c r="L209" i="1"/>
  <c r="J211" i="1"/>
  <c r="K212" i="1" s="1"/>
  <c r="M212" i="1" s="1"/>
  <c r="M209" i="1" s="1"/>
  <c r="L200" i="1"/>
  <c r="J206" i="1"/>
  <c r="J205" i="1"/>
  <c r="J204" i="1"/>
  <c r="J203" i="1"/>
  <c r="J202" i="1"/>
  <c r="L193" i="1"/>
  <c r="J197" i="1"/>
  <c r="J196" i="1"/>
  <c r="J195" i="1"/>
  <c r="K128" i="1"/>
  <c r="L182" i="1"/>
  <c r="J186" i="1"/>
  <c r="J185" i="1"/>
  <c r="J184" i="1"/>
  <c r="J179" i="1"/>
  <c r="K180" i="1" s="1"/>
  <c r="M180" i="1" s="1"/>
  <c r="M177" i="1" s="1"/>
  <c r="L171" i="1"/>
  <c r="J174" i="1"/>
  <c r="J173" i="1"/>
  <c r="L163" i="1"/>
  <c r="J168" i="1"/>
  <c r="J167" i="1"/>
  <c r="J166" i="1"/>
  <c r="J165" i="1"/>
  <c r="K169" i="1" s="1"/>
  <c r="M169" i="1" s="1"/>
  <c r="M163" i="1" s="1"/>
  <c r="L155" i="1"/>
  <c r="J160" i="1"/>
  <c r="J159" i="1"/>
  <c r="J158" i="1"/>
  <c r="J157" i="1"/>
  <c r="L146" i="1"/>
  <c r="J152" i="1"/>
  <c r="J151" i="1"/>
  <c r="J150" i="1"/>
  <c r="J149" i="1"/>
  <c r="J148" i="1"/>
  <c r="L141" i="1"/>
  <c r="J143" i="1"/>
  <c r="K144" i="1" s="1"/>
  <c r="L130" i="1"/>
  <c r="J138" i="1"/>
  <c r="J137" i="1"/>
  <c r="J136" i="1"/>
  <c r="J135" i="1"/>
  <c r="J134" i="1"/>
  <c r="J133" i="1"/>
  <c r="J132" i="1"/>
  <c r="K4" i="1"/>
  <c r="L121" i="1"/>
  <c r="J123" i="1"/>
  <c r="K124" i="1" s="1"/>
  <c r="L116" i="1"/>
  <c r="J118" i="1"/>
  <c r="K119" i="1" s="1"/>
  <c r="L107" i="1"/>
  <c r="J113" i="1"/>
  <c r="J112" i="1"/>
  <c r="J111" i="1"/>
  <c r="J110" i="1"/>
  <c r="J109" i="1"/>
  <c r="L101" i="1"/>
  <c r="J104" i="1"/>
  <c r="J103" i="1"/>
  <c r="L94" i="1"/>
  <c r="J98" i="1"/>
  <c r="J97" i="1"/>
  <c r="J96" i="1"/>
  <c r="K99" i="1" s="1"/>
  <c r="L89" i="1"/>
  <c r="J91" i="1"/>
  <c r="K92" i="1" s="1"/>
  <c r="L80" i="1"/>
  <c r="J86" i="1"/>
  <c r="J85" i="1"/>
  <c r="J84" i="1"/>
  <c r="J83" i="1"/>
  <c r="J82" i="1"/>
  <c r="K87" i="1" s="1"/>
  <c r="K78" i="1"/>
  <c r="M78" i="1" s="1"/>
  <c r="M75" i="1" s="1"/>
  <c r="L75" i="1"/>
  <c r="J77" i="1"/>
  <c r="L63" i="1"/>
  <c r="J72" i="1"/>
  <c r="J71" i="1"/>
  <c r="J70" i="1"/>
  <c r="J69" i="1"/>
  <c r="J68" i="1"/>
  <c r="J67" i="1"/>
  <c r="J66" i="1"/>
  <c r="J65" i="1"/>
  <c r="L58" i="1"/>
  <c r="J60" i="1"/>
  <c r="K61" i="1" s="1"/>
  <c r="L40" i="1"/>
  <c r="J55" i="1"/>
  <c r="J54" i="1"/>
  <c r="J53" i="1"/>
  <c r="J52" i="1"/>
  <c r="J51" i="1"/>
  <c r="J50" i="1"/>
  <c r="J49" i="1"/>
  <c r="J48" i="1"/>
  <c r="J47" i="1"/>
  <c r="J46" i="1"/>
  <c r="J45" i="1"/>
  <c r="J44" i="1"/>
  <c r="J43" i="1"/>
  <c r="J42" i="1"/>
  <c r="L35" i="1"/>
  <c r="J37" i="1"/>
  <c r="K38" i="1" s="1"/>
  <c r="M38" i="1" s="1"/>
  <c r="M35" i="1" s="1"/>
  <c r="L30" i="1"/>
  <c r="J32" i="1"/>
  <c r="K33" i="1" s="1"/>
  <c r="L24" i="1"/>
  <c r="J27" i="1"/>
  <c r="J26" i="1"/>
  <c r="K28" i="1" s="1"/>
  <c r="L17" i="1"/>
  <c r="J21" i="1"/>
  <c r="J20" i="1"/>
  <c r="J19" i="1"/>
  <c r="K22" i="1" s="1"/>
  <c r="M22" i="1" s="1"/>
  <c r="M17" i="1" s="1"/>
  <c r="L12" i="1"/>
  <c r="J14" i="1"/>
  <c r="K15" i="1" s="1"/>
  <c r="J9" i="1"/>
  <c r="J8" i="1"/>
  <c r="D737" i="1" l="1"/>
  <c r="K580" i="1"/>
  <c r="K576" i="1" s="1"/>
  <c r="K381" i="1"/>
  <c r="K487" i="1"/>
  <c r="M487" i="1" s="1"/>
  <c r="M483" i="1" s="1"/>
  <c r="K161" i="1"/>
  <c r="M161" i="1" s="1"/>
  <c r="M155" i="1" s="1"/>
  <c r="K521" i="1"/>
  <c r="M521" i="1" s="1"/>
  <c r="M517" i="1" s="1"/>
  <c r="K590" i="1"/>
  <c r="K153" i="1"/>
  <c r="M153" i="1" s="1"/>
  <c r="M146" i="1" s="1"/>
  <c r="K565" i="1"/>
  <c r="M565" i="1" s="1"/>
  <c r="M557" i="1" s="1"/>
  <c r="K342" i="1"/>
  <c r="K646" i="1"/>
  <c r="M646" i="1" s="1"/>
  <c r="M642" i="1" s="1"/>
  <c r="K462" i="1"/>
  <c r="M462" i="1" s="1"/>
  <c r="M458" i="1" s="1"/>
  <c r="M33" i="1"/>
  <c r="M30" i="1" s="1"/>
  <c r="K30" i="1"/>
  <c r="M364" i="1"/>
  <c r="M361" i="1" s="1"/>
  <c r="K361" i="1"/>
  <c r="M537" i="1"/>
  <c r="M534" i="1" s="1"/>
  <c r="K534" i="1"/>
  <c r="M61" i="1"/>
  <c r="M58" i="1" s="1"/>
  <c r="K58" i="1"/>
  <c r="M144" i="1"/>
  <c r="M141" i="1" s="1"/>
  <c r="K141" i="1"/>
  <c r="K552" i="1"/>
  <c r="M555" i="1"/>
  <c r="M552" i="1" s="1"/>
  <c r="M456" i="1"/>
  <c r="M453" i="1" s="1"/>
  <c r="K453" i="1"/>
  <c r="M526" i="1"/>
  <c r="M523" i="1" s="1"/>
  <c r="K523" i="1"/>
  <c r="K571" i="1"/>
  <c r="M574" i="1"/>
  <c r="M571" i="1" s="1"/>
  <c r="M435" i="1"/>
  <c r="M432" i="1" s="1"/>
  <c r="K432" i="1"/>
  <c r="M510" i="1"/>
  <c r="M507" i="1" s="1"/>
  <c r="K507" i="1"/>
  <c r="K187" i="1"/>
  <c r="M187" i="1" s="1"/>
  <c r="K228" i="1"/>
  <c r="M493" i="1"/>
  <c r="M489" i="1" s="1"/>
  <c r="K640" i="1"/>
  <c r="K661" i="1"/>
  <c r="M661" i="1" s="1"/>
  <c r="M653" i="1" s="1"/>
  <c r="K56" i="1"/>
  <c r="K40" i="1" s="1"/>
  <c r="K114" i="1"/>
  <c r="M114" i="1" s="1"/>
  <c r="M107" i="1" s="1"/>
  <c r="K175" i="1"/>
  <c r="K171" i="1" s="1"/>
  <c r="K276" i="1"/>
  <c r="M276" i="1" s="1"/>
  <c r="M266" i="1" s="1"/>
  <c r="K500" i="1"/>
  <c r="M500" i="1" s="1"/>
  <c r="K139" i="1"/>
  <c r="K226" i="1"/>
  <c r="M226" i="1" s="1"/>
  <c r="M214" i="1" s="1"/>
  <c r="K421" i="1"/>
  <c r="M421" i="1" s="1"/>
  <c r="L423" i="1" s="1"/>
  <c r="L390" i="1" s="1"/>
  <c r="K674" i="1"/>
  <c r="K669" i="1" s="1"/>
  <c r="K10" i="1"/>
  <c r="M10" i="1" s="1"/>
  <c r="K177" i="1"/>
  <c r="K305" i="1"/>
  <c r="M305" i="1" s="1"/>
  <c r="M296" i="1" s="1"/>
  <c r="K319" i="1"/>
  <c r="M319" i="1" s="1"/>
  <c r="M307" i="1" s="1"/>
  <c r="K350" i="1"/>
  <c r="K105" i="1"/>
  <c r="M105" i="1" s="1"/>
  <c r="M101" i="1" s="1"/>
  <c r="K207" i="1"/>
  <c r="K550" i="1"/>
  <c r="M550" i="1" s="1"/>
  <c r="K598" i="1"/>
  <c r="K592" i="1" s="1"/>
  <c r="K685" i="1"/>
  <c r="K73" i="1"/>
  <c r="K63" i="1" s="1"/>
  <c r="K198" i="1"/>
  <c r="M198" i="1" s="1"/>
  <c r="M193" i="1" s="1"/>
  <c r="K243" i="1"/>
  <c r="K264" i="1"/>
  <c r="K259" i="1" s="1"/>
  <c r="K290" i="1"/>
  <c r="K6" i="1"/>
  <c r="K89" i="1"/>
  <c r="M92" i="1"/>
  <c r="M89" i="1" s="1"/>
  <c r="M342" i="1"/>
  <c r="M321" i="1" s="1"/>
  <c r="K321" i="1"/>
  <c r="M481" i="1"/>
  <c r="M478" i="1" s="1"/>
  <c r="K478" i="1"/>
  <c r="K517" i="1"/>
  <c r="M616" i="1"/>
  <c r="M613" i="1" s="1"/>
  <c r="K613" i="1"/>
  <c r="M651" i="1"/>
  <c r="M648" i="1" s="1"/>
  <c r="K648" i="1"/>
  <c r="M386" i="1"/>
  <c r="M383" i="1" s="1"/>
  <c r="K383" i="1"/>
  <c r="M683" i="1"/>
  <c r="M680" i="1" s="1"/>
  <c r="K680" i="1"/>
  <c r="M640" i="1"/>
  <c r="M636" i="1" s="1"/>
  <c r="K636" i="1"/>
  <c r="M719" i="1"/>
  <c r="M716" i="1" s="1"/>
  <c r="K716" i="1"/>
  <c r="M667" i="1"/>
  <c r="M663" i="1" s="1"/>
  <c r="K663" i="1"/>
  <c r="M15" i="1"/>
  <c r="M12" i="1" s="1"/>
  <c r="K12" i="1"/>
  <c r="K107" i="1"/>
  <c r="M175" i="1"/>
  <c r="M171" i="1" s="1"/>
  <c r="M252" i="1"/>
  <c r="M249" i="1" s="1"/>
  <c r="K249" i="1"/>
  <c r="M374" i="1"/>
  <c r="M371" i="1" s="1"/>
  <c r="K371" i="1"/>
  <c r="K121" i="1"/>
  <c r="M124" i="1"/>
  <c r="M121" i="1" s="1"/>
  <c r="M698" i="1"/>
  <c r="M695" i="1" s="1"/>
  <c r="K695" i="1"/>
  <c r="M99" i="1"/>
  <c r="M94" i="1" s="1"/>
  <c r="K94" i="1"/>
  <c r="M451" i="1"/>
  <c r="M448" i="1" s="1"/>
  <c r="K448" i="1"/>
  <c r="M139" i="1"/>
  <c r="M130" i="1" s="1"/>
  <c r="K130" i="1"/>
  <c r="K214" i="1"/>
  <c r="M281" i="1"/>
  <c r="M278" i="1" s="1"/>
  <c r="K278" i="1"/>
  <c r="M674" i="1"/>
  <c r="M669" i="1" s="1"/>
  <c r="M724" i="1"/>
  <c r="M721" i="1" s="1"/>
  <c r="K721" i="1"/>
  <c r="M515" i="1"/>
  <c r="M512" i="1" s="1"/>
  <c r="K512" i="1"/>
  <c r="M430" i="1"/>
  <c r="M427" i="1" s="1"/>
  <c r="K427" i="1"/>
  <c r="M87" i="1"/>
  <c r="M80" i="1" s="1"/>
  <c r="K80" i="1"/>
  <c r="M580" i="1"/>
  <c r="M576" i="1" s="1"/>
  <c r="M611" i="1"/>
  <c r="M608" i="1" s="1"/>
  <c r="K608" i="1"/>
  <c r="K24" i="1"/>
  <c r="M28" i="1"/>
  <c r="M24" i="1" s="1"/>
  <c r="M590" i="1"/>
  <c r="M584" i="1" s="1"/>
  <c r="K584" i="1"/>
  <c r="M359" i="1"/>
  <c r="M356" i="1" s="1"/>
  <c r="K356" i="1"/>
  <c r="M257" i="1"/>
  <c r="M254" i="1" s="1"/>
  <c r="K254" i="1"/>
  <c r="M350" i="1"/>
  <c r="M344" i="1" s="1"/>
  <c r="K344" i="1"/>
  <c r="M472" i="1"/>
  <c r="L474" i="1" s="1"/>
  <c r="L466" i="1" s="1"/>
  <c r="K468" i="1"/>
  <c r="K101" i="1"/>
  <c r="K200" i="1"/>
  <c r="M207" i="1"/>
  <c r="M200" i="1" s="1"/>
  <c r="K376" i="1"/>
  <c r="M381" i="1"/>
  <c r="M376" i="1" s="1"/>
  <c r="M598" i="1"/>
  <c r="M592" i="1" s="1"/>
  <c r="M119" i="1"/>
  <c r="M116" i="1" s="1"/>
  <c r="K116" i="1"/>
  <c r="K238" i="1"/>
  <c r="M243" i="1"/>
  <c r="M238" i="1" s="1"/>
  <c r="M264" i="1"/>
  <c r="M259" i="1" s="1"/>
  <c r="M290" i="1"/>
  <c r="M283" i="1" s="1"/>
  <c r="K283" i="1"/>
  <c r="M440" i="1"/>
  <c r="M437" i="1" s="1"/>
  <c r="K437" i="1"/>
  <c r="M505" i="1"/>
  <c r="M502" i="1" s="1"/>
  <c r="K502" i="1"/>
  <c r="M634" i="1"/>
  <c r="M630" i="1" s="1"/>
  <c r="K630" i="1"/>
  <c r="M693" i="1"/>
  <c r="M690" i="1" s="1"/>
  <c r="K690" i="1"/>
  <c r="K17" i="1"/>
  <c r="K35" i="1"/>
  <c r="K75" i="1"/>
  <c r="K146" i="1"/>
  <c r="K155" i="1"/>
  <c r="K163" i="1"/>
  <c r="K209" i="1"/>
  <c r="K233" i="1"/>
  <c r="K557" i="1"/>
  <c r="K366" i="1"/>
  <c r="M624" i="1"/>
  <c r="L620" i="1"/>
  <c r="M620" i="1" l="1"/>
  <c r="L726" i="1"/>
  <c r="L714" i="1" s="1"/>
  <c r="M468" i="1"/>
  <c r="K392" i="1"/>
  <c r="M56" i="1"/>
  <c r="M40" i="1" s="1"/>
  <c r="M543" i="1"/>
  <c r="L567" i="1"/>
  <c r="L541" i="1" s="1"/>
  <c r="K642" i="1"/>
  <c r="K296" i="1"/>
  <c r="K483" i="1"/>
  <c r="K543" i="1"/>
  <c r="K458" i="1"/>
  <c r="K653" i="1"/>
  <c r="M495" i="1"/>
  <c r="L539" i="1"/>
  <c r="M539" i="1" s="1"/>
  <c r="M476" i="1" s="1"/>
  <c r="M182" i="1"/>
  <c r="L128" i="1"/>
  <c r="M6" i="1"/>
  <c r="K495" i="1"/>
  <c r="K193" i="1"/>
  <c r="M423" i="1"/>
  <c r="M390" i="1" s="1"/>
  <c r="C10" i="2" s="1"/>
  <c r="L442" i="1"/>
  <c r="M442" i="1" s="1"/>
  <c r="M425" i="1" s="1"/>
  <c r="C11" i="2" s="1"/>
  <c r="M73" i="1"/>
  <c r="M63" i="1" s="1"/>
  <c r="K307" i="1"/>
  <c r="K266" i="1"/>
  <c r="K182" i="1"/>
  <c r="L618" i="1"/>
  <c r="L606" i="1" s="1"/>
  <c r="M474" i="1"/>
  <c r="M466" i="1" s="1"/>
  <c r="L245" i="1"/>
  <c r="M245" i="1" s="1"/>
  <c r="M191" i="1" s="1"/>
  <c r="C6" i="2" s="1"/>
  <c r="L464" i="1"/>
  <c r="M464" i="1" s="1"/>
  <c r="L604" i="1"/>
  <c r="M604" i="1" s="1"/>
  <c r="M569" i="1" s="1"/>
  <c r="L292" i="1"/>
  <c r="L247" i="1" s="1"/>
  <c r="L352" i="1"/>
  <c r="L294" i="1" s="1"/>
  <c r="L388" i="1"/>
  <c r="M388" i="1" s="1"/>
  <c r="M354" i="1" s="1"/>
  <c r="C9" i="2" s="1"/>
  <c r="L676" i="1"/>
  <c r="M676" i="1" s="1"/>
  <c r="M628" i="1" s="1"/>
  <c r="C13" i="2" s="1"/>
  <c r="M392" i="1"/>
  <c r="L712" i="1"/>
  <c r="M712" i="1" s="1"/>
  <c r="M678" i="1" s="1"/>
  <c r="C14" i="2" s="1"/>
  <c r="M567" i="1" l="1"/>
  <c r="M541" i="1" s="1"/>
  <c r="M726" i="1"/>
  <c r="L569" i="1"/>
  <c r="L476" i="1"/>
  <c r="L425" i="1"/>
  <c r="M352" i="1"/>
  <c r="M294" i="1" s="1"/>
  <c r="C8" i="2" s="1"/>
  <c r="M189" i="1"/>
  <c r="M128" i="1" s="1"/>
  <c r="C5" i="2" s="1"/>
  <c r="L354" i="1"/>
  <c r="L628" i="1"/>
  <c r="M618" i="1"/>
  <c r="L678" i="1"/>
  <c r="L446" i="1"/>
  <c r="L191" i="1"/>
  <c r="M292" i="1"/>
  <c r="M247" i="1" s="1"/>
  <c r="C7" i="2" s="1"/>
  <c r="M446" i="1"/>
  <c r="M606" i="1" l="1"/>
  <c r="L626" i="1"/>
  <c r="M626" i="1" s="1"/>
  <c r="M714" i="1"/>
  <c r="C15" i="2" s="1"/>
  <c r="M126" i="1"/>
  <c r="M4" i="1" s="1"/>
  <c r="C4" i="2" s="1"/>
  <c r="L4" i="1"/>
  <c r="L444" i="1"/>
  <c r="L728" i="1" l="1"/>
  <c r="M728" i="1" s="1"/>
  <c r="M444" i="1"/>
  <c r="C12" i="2" s="1"/>
  <c r="C1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3" authorId="0" shapeId="0" xr:uid="{462C80DF-3AC6-4E10-B8D4-A8DE63A8A944}">
      <text>
        <r>
          <rPr>
            <b/>
            <sz val="9"/>
            <color indexed="81"/>
            <rFont val="Tahoma"/>
            <family val="2"/>
          </rPr>
          <t>Código del concepto. Ver colores en "Entorno de trabajo: Apariencia"</t>
        </r>
      </text>
    </comment>
    <comment ref="B3" authorId="0" shapeId="0" xr:uid="{C7250083-6838-4AE2-B7BE-3F03AD8A400A}">
      <text>
        <r>
          <rPr>
            <b/>
            <sz val="9"/>
            <color indexed="81"/>
            <rFont val="Tahoma"/>
            <family val="2"/>
          </rPr>
          <t>Naturaleza del concepto (ver menú contextual)</t>
        </r>
      </text>
    </comment>
    <comment ref="C3" authorId="0" shapeId="0" xr:uid="{A3600777-EF0F-45E1-8E82-1683196ECA7D}">
      <text>
        <r>
          <rPr>
            <b/>
            <sz val="9"/>
            <color indexed="81"/>
            <rFont val="Tahoma"/>
            <family val="2"/>
          </rPr>
          <t>Unidad de medida del concepto</t>
        </r>
      </text>
    </comment>
    <comment ref="D3" authorId="0" shapeId="0" xr:uid="{8B08912C-C0EE-402D-B87D-EB41B87E0C55}">
      <text>
        <r>
          <rPr>
            <b/>
            <sz val="9"/>
            <color indexed="81"/>
            <rFont val="Tahoma"/>
            <family val="2"/>
          </rPr>
          <t>Descripción corta del concepto. Ver colores en "Entorno de trabajo: Apariencia"</t>
        </r>
      </text>
    </comment>
    <comment ref="E3" authorId="0" shapeId="0" xr:uid="{B91B948A-4859-47FF-9147-C8D1D3100D12}">
      <text>
        <r>
          <rPr>
            <b/>
            <sz val="9"/>
            <color indexed="81"/>
            <rFont val="Tahoma"/>
            <family val="2"/>
          </rPr>
          <t>Rendimiento o cantidad de un concepto en el superior según el presupuesto</t>
        </r>
      </text>
    </comment>
    <comment ref="F3" authorId="0" shapeId="0" xr:uid="{EFA020D3-E57E-4A82-BD6D-DA86A0AE85C3}">
      <text>
        <r>
          <rPr>
            <b/>
            <sz val="9"/>
            <color indexed="81"/>
            <rFont val="Tahoma"/>
            <family val="2"/>
          </rPr>
          <t>Precio unitario del concepto en el presupuesto</t>
        </r>
      </text>
    </comment>
    <comment ref="G3" authorId="0" shapeId="0" xr:uid="{278F3700-8675-4E45-BD7C-6C67864B242D}">
      <text>
        <r>
          <rPr>
            <b/>
            <sz val="9"/>
            <color indexed="81"/>
            <rFont val="Tahoma"/>
            <family val="2"/>
          </rPr>
          <t>Precio por cantidad en el presupuesto</t>
        </r>
      </text>
    </comment>
  </commentList>
</comments>
</file>

<file path=xl/sharedStrings.xml><?xml version="1.0" encoding="utf-8"?>
<sst xmlns="http://schemas.openxmlformats.org/spreadsheetml/2006/main" count="1018" uniqueCount="487">
  <si>
    <t>Presupuesto</t>
  </si>
  <si>
    <t>Código</t>
  </si>
  <si>
    <t>Resumen</t>
  </si>
  <si>
    <t>ImpPres</t>
  </si>
  <si>
    <t>Nat</t>
  </si>
  <si>
    <t>Ud</t>
  </si>
  <si>
    <t>CanPres</t>
  </si>
  <si>
    <t>PrPres</t>
  </si>
  <si>
    <t>Anchura</t>
  </si>
  <si>
    <t>Altura</t>
  </si>
  <si>
    <t>Parcial</t>
  </si>
  <si>
    <t>ACTUACIONES PREVIAS Y DEMOLICIONES</t>
  </si>
  <si>
    <t>Capítulo</t>
  </si>
  <si>
    <t/>
  </si>
  <si>
    <t>DESMONTAJE DE MAMPARA ACRISTALADA CON RECUPERACIÓN DEL MATERIAL</t>
  </si>
  <si>
    <t>Partida</t>
  </si>
  <si>
    <t>m²</t>
  </si>
  <si>
    <t>Desmontaje de mampara separadora acristalada formada por paneles de aluminio, con medios manuales y recuperación del material para su posterior ubicación, sin deteriorar los elementos constructivos a los que se sujeta, y carga manual. Incluye remates y reparaciones puntuales necesarias en los revestimientos y elementos constructivos sobre los que se sujeta tras la ejecución de la partida. Incluye los medios auxiliares y de elevación para su ejecución en obra.</t>
  </si>
  <si>
    <t>Despacho Dirección</t>
  </si>
  <si>
    <t>DESMONTAJE DE REVESTIMIENTO METÁLICO</t>
  </si>
  <si>
    <t>Desmontaje de revestimiento metálico interior, incluso de las estructuras auxiliares, con medios manuales, sin deteriorar los elementos a los que está sujeto,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</si>
  <si>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Revestimiento metálico vestíbulo</t>
  </si>
  <si>
    <t>Demolición de partición interior de fábrica revestida, formada por ladrillo hueco doble o perforado, o de tabiquería de yeso laminado, de espesor variable, con medios manuales, sin afectar a la estabilidad de los elementos constructivos contiguos,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</si>
  <si>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Sala de Espera - Aula de formación</t>
  </si>
  <si>
    <t>DEMOLICIÓN DE REVESTIMIENTO COLOCADO CON MORTERO</t>
  </si>
  <si>
    <t>Demolición de revestimiento vertical interior de placas de terrazo, con medios manuales, sin deteriorar la superficie soporte, que quedará al descubierto y preparada para su posterior revestimiento,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</si>
  <si>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Sala de Espera - Sala de formación</t>
  </si>
  <si>
    <t>DESMONTAJE DE PUERTA DE VIDRIO</t>
  </si>
  <si>
    <t>Desmontaje con medios manuales de puerta de vidrio templado, sin deteriorar los elementos constructivos a los que se sujeta,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</si>
  <si>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DESMONTAJE DE HOJA DE PUERTA INTERIOR</t>
  </si>
  <si>
    <t>Desmontaje de hoja de puerta interior de carpintería de madera, con medios manuales, sin deteriorar el paramento al que está sujeta, y carga manual sobre camión o contenedor. Incluye los medios auxiliares y de elevación para su ejecución en obra.</t>
  </si>
  <si>
    <t>Trabajo social</t>
  </si>
  <si>
    <t>DEMOLICIÓN DE RODAPIÉ DE TERRAZO</t>
  </si>
  <si>
    <t>m</t>
  </si>
  <si>
    <t>Demolición de rodapié de terrazo, con medios manuales, sin deteriorar los elementos constructivos contiguos, y carga manual sobre camión o contenedor. El precio incluye el picado del material de agarre adherido a su superficie y al soporte. Incluye remates y reparaciones puntuales necesarias en los revestimientos y elementos constructivos sobre los que se sujeta tras la ejecución de la partida. Incluye los medios auxiliares y de elevación para su ejecución en obra.</t>
  </si>
  <si>
    <t>Aula de formación</t>
  </si>
  <si>
    <t>Vestíbulo</t>
  </si>
  <si>
    <t>Despacho 1</t>
  </si>
  <si>
    <t>Despacho 2</t>
  </si>
  <si>
    <t>Oficina</t>
  </si>
  <si>
    <t>Pilares</t>
  </si>
  <si>
    <t>LEVANTADO DE RODAPIÉ DE MADERA</t>
  </si>
  <si>
    <t>Levantado de rodapié de madera, con medios manuales, sin deteriorar los elementos constructivos contiguos,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</si>
  <si>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Armario Oficina</t>
  </si>
  <si>
    <t>Demolición parcial de falso techo registrable de placas de yeso laminado, incluyendo fajeado perimetral, para adaptación de nuevas estancias, situado a una altura menor de 4 m, con medios manuales, sin deteriorar los elementos constructivos a los que se sujeta. Incluso p/p de demolición de tirantes, perfilerías soporte y estructuras de suspensión, falsas vigas, tabicas, molduras, cornisas y remates, limpieza, acopio, retirada y carga manual de escombros sobre camión o contenedor. Incluso posible recuperación del material para su reaprovechamiento si así fuera necesario. Incluye remates y reparaciones puntuales necesarias en los revestimientos y elementos constructivos sobre los que se sujeta tras la ejecución de la partida. Incluye los medios auxiliares y de elevación para su ejecución en obra.</t>
  </si>
  <si>
    <t>Sala de espera 2</t>
  </si>
  <si>
    <t>Sala de espera M. Asistencial</t>
  </si>
  <si>
    <t>Paso de instalaciones</t>
  </si>
  <si>
    <t>LEVANTADO DE FELPUDO</t>
  </si>
  <si>
    <t>Levantado de felpudos textiles existentes en el interior del edificio, con medios manuales, sin deteriorar los elementos constructivos contiguos,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</si>
  <si>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Felpudos</t>
  </si>
  <si>
    <t>DESMONTAJE DE LUMINARIAS</t>
  </si>
  <si>
    <t>Desmontaje de luminaria interior o exterior de todo tipo (generales, emergencia, etc); empotrada, en superficie o suspendida, con medios manuales y recuperación del material si así procede según directrices de la D.F., siendo el orden de ejecución del proceso inverso al de su instalación, sin deteriorar los elementos constructivos a los que pueda estar sujeta,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</si>
  <si>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ADAPTACIÓN DE LA INSTALACIÓN DE CLIMATIZACIÓN Y VENTILACIÓN</t>
  </si>
  <si>
    <t>Adaptación de la instalación de climatización y ventilación con conductos de la actual aula de formación, de 50 m² de superficie construida aproximadamente; con medios manuales, para dar servicio a las nuevas estancias proyectadas en esa misma ubicación (office, consulta 8, despacho trabajo social), siendo el orden de ejecución del proceso inverso al de su instalación,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</si>
  <si>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LOCALES ACTUALES</t>
  </si>
  <si>
    <t>DESMONTAJE Y REPOSICIÓN DE ALTAVOZ</t>
  </si>
  <si>
    <t>Desmontaje de altavoz interior, con medios manuales, y recuperación, acopio y montaje del material en el mismo emplazamiento,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</si>
  <si>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DESMONTAJE Y REPOSICIÓN DE DETECTOR DE INCENDIOS.</t>
  </si>
  <si>
    <t>Desmontaje de detector de incendios, con medios manuales y recuperación del material. Acopio y montaje del material en el mismo emplazamiento, siendo el orden de ejecución del proceso inverso al de su instalación, sin deteriorar los elementos constructivos a los que pueda estar sujeto,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</si>
  <si>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LEVANTADO DE REVESTIMIENTO TEXTIL</t>
  </si>
  <si>
    <t>Levantado de revestimiento textil en paramentos interiores, con medios manuales, sin deteriorar la superficie soporte, que quedará al descubierto y preparada para su posterior revestimiento,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</si>
  <si>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Aula de Formación</t>
  </si>
  <si>
    <t>LEVANTADO Y REPOSICIÓN DE CELOSÍA METÁLICA EN FACHADA</t>
  </si>
  <si>
    <t>Levantado, con medios manuales y equipo de oxicorte, de celosía metálica, situada en  fachada y fijada al paramento mediante recibido en obra de fábrica, sin deteriorar los elementos constructivos a los que está sujeta y recuperación, acopio y montaje del material en el mismo emplazamiento tras la realización de los trabajos pertinentes,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</si>
  <si>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Fachada</t>
  </si>
  <si>
    <t>APERTURA DE HUECO EN FACHADA PARA UNIDAD EXTERIOR</t>
  </si>
  <si>
    <t>Apertura de hueco para ventilación de la unidad exterior, en cerramiento de fachada, de fábrica revestida, con medios manuales, sin afectar a la estabilidad de la hoja o de los elementos constructivos contiguos, y carga manual sobre camión o contenedor. Incluye remates y reparaciones puntuales necesarias en los revestimientos y elementos constructivos sobre los que se sujeta tras la ejecución de la partida. Incluye los medios auxiliares y de elevación para su ejecución en obra.</t>
  </si>
  <si>
    <t>Unidades exteriores</t>
  </si>
  <si>
    <t>ALBAÑILERÍA</t>
  </si>
  <si>
    <t>TABIQUE MÚLTIPLE W112.ES "KNAUF" O EQUIVALENTE (12,5+12,5+70+12,</t>
  </si>
  <si>
    <t>Tabique múltiple W112.es "KNAUF" o equivalente (12,5+12,5+70+12,5+12,5)/400 (70) LM - (1 alta dureza (DI) + 1 Standard (A) + 1 Standard (A) + 1 alta dureza (DI)), de 120 mm de espesor total, con nivel de calidad del acabado Q4, formado por una estructura simple de perfiles de chapa de acero galvanizado de 70 mm de anchura, a base de montantes (elementos verticales) separados 400 mm entre sí, con disposición reforzada "H" y canales (elementos horizontales), a la que se atornillan cuatro placas en total (una placa tipo alta dureza (DI) y una placa tipo Standard (A) en una cara y una placa tipo Standard (A) y una placa tipo alta dureza (DI) en la otra cara, todas de 12,5 mm de espesor); incluso refuerzos formados por estructura de acero galvanizado en zonas de anclaje de equipamiento (TV, muebles, etc) y aparatos sanitarios; aislamiento acústico mediante panel semirrígido de lana mineral, espesor 65 mm, según UNE-EN 13162, en el alma. Incluso banda acústica de dilatación autoadhesiva "KNAUF" o equivalente; tornillería para la fijación de las placas; cinta de papel con refuerzo metálico "KNAUF" o equivalente y pasta de juntas Jointfiller 24H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</si>
  <si>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Pasillo - Nuevas estancias</t>
  </si>
  <si>
    <t>Office - Consulta 8</t>
  </si>
  <si>
    <t>Consulta 8 - Trabajo social</t>
  </si>
  <si>
    <t>Pasillo</t>
  </si>
  <si>
    <t>Sala polivalente - Zona de comunicación</t>
  </si>
  <si>
    <t>TRASDOSADO AUTOPORTANTE LIBRE, SISTEMA W626.ES "KNAUF" O EQUIVAL</t>
  </si>
  <si>
    <t>Trasdosado autoportante libre, sistema W626.es "KNAUF" o equivalente - /1 alta dureza (DI) + 1 Standard (A)/, de 115 mm de espesor, formado por placa de yeso laminado tipo Standard (A) de 12,5 mm de espesor, formando sándwich con una placa tipo alta dureza (DI) de 12,5 mm de espesor, atornilladas directamente a una estructura autoportante de acero galvanizado formada por canales horizontales, sólidamente fijados al suelo y al techo y montantes verticales de 90 mm y 0,6 mm de espesor con una modulación de 400 mm y con disposición reforzada "H", montados sobre canales junto al paramento vertical. Incluso refuerzos formados por estructura de acero galvanizado en zonas de anclaje de equipamiento y aparatos sanitarios y estructura auxiliar de acero galvanizado para formación de huecos de fachada. Incluso banda desolidarizadora; fijaciones para el anclaje de canales y montantes metálicos; tornillería para la fijación de las placas; cinta de papel con refuerzo metálico "KNAUF" o equivalente y pasta de juntas Jointfiller F-1 GLS "KNAUF" o equivalente, cinta microperforada de papel "KNAUF" o equivalente. I/p.p. de tratamiento de huecos, paso de instalaciones, tornillería, pastas de agarre y juntas, cintas para juntas, anclajes para suelo y techo, limpieza y medios auxiliares y de elevación. Totalmente terminado y listo para imprimar y pintar o decorar. Según NTE-PTP, UNE 102040 IN  y ATEDY.</t>
  </si>
  <si>
    <t>SEPARADOR DE LAMAS DE MADERA</t>
  </si>
  <si>
    <t>Separación interior de lamas independientes de madera, realizadas con tablero aglomerado de partículas, acabado en melamina color a elegir por la Propiedad y/o la D.F., de tonalidad y textura similar a panelados contiguos, siendo decisión de la D.F. y/o la Propiedad la tonalidad del acabado a emplear en cada tabique interior ligero de lamas, de 60x60 mm de sección total y 120 mm de intereje entre lamas (hueco de 60 mm libre entre lamas), reacción al fuego mínima C-s2, d0, unidas con tubo tensor color negro, todo según indicaciones del fabricante. Piezas cortadas y numeradas en taller. I/p.p. de elementos de fijación, banda desolidarizadora, tornillería, pastas de agarre y juntas, cintas para juntas, anclajes para suelo y techo, limpieza y medios auxiliares y de elevación. Previo a la ejecución del tabique ligero de lamas de madera, el instalador tendrá la obligación de realizar un replanteo y un plano de montaje del mismo que deberá ser aprobado por la Propiedad y/o la D.F. Totalmente terminado. Incluye los medios auxiliares y de elevación para su ejecución en obra.</t>
  </si>
  <si>
    <t>Zona de comunicación</t>
  </si>
  <si>
    <t>RECIBIDO CERCOS EN TABIQUES C/YESO Y/O FÁBRICA</t>
  </si>
  <si>
    <t>Recibido y aplomado de cercos o precercos de cualquier material en tabiques, utilizando pasta de yeso negro, totalmente colocado y aplomado. Incluso material auxiliar, limpieza y medios auxiliares. Medida la superficie realmente ejecutada. Incluso limpieza y retirada de escombros a pie de carga, incluso transporte a vertedero y con p.p. de medios auxiliares y de elevación.</t>
  </si>
  <si>
    <t>Puerta Office / Estar</t>
  </si>
  <si>
    <t>Puerta Consulta 8</t>
  </si>
  <si>
    <t>BARRERA FÓNICA SOBRE MAMPARAS</t>
  </si>
  <si>
    <t>Suministro e instalación de barrera acústica a ruido aéreo, sobre partición de mamparas, a través del plenum, formada por panel semirrígido de lana mineral, Arena Plenum "ISOVER" o equivalente, compuesto por módulos de 1350x600x80 mm, revestido por las dos caras con un complejo kraft-aluminio, colocado directamente entre el forjado y los perfiles superiores de la partición, para mejorar el aislamiento acústico lateral entre espacios. Incluso cinta autoadhesiva de aluminio, para el sellado y fijación del aislamiento. Incluso p/p de cortes, colocación de los paneles a tresbolillo sobre la estructura soporte y obturación de las juntas entre paneles con cinta adhesiva de aluminio plata. Incluye los medios auxiliares y de elevación para su ejecución en obra.</t>
  </si>
  <si>
    <t>Sala Polivalente</t>
  </si>
  <si>
    <t>Repercusión por m² de superficie construida de obra, de ayudas de cualquier trabajo de albañilería, necesarias para la correcta ejecución de la ampliación de la instalación de fontanería para dar servicio a los nuevos puntos de agua en sala de office y consulta 8, formada por: acometida, tubo de alimentación, batería de contadores, grupo de presión, depósito, montantes, instalación interior, cualquier otro elemento componente de la instalación, accesorios y piezas especiales, con un grado de complejidad medio, en edificio de otros usos, incluida p/p de elementos comunes. Incluso apertura de rozas cuando así sean necesarias, con medios manuales, sin afectar a la estabilidad del elemento constructivo. Incluso material auxiliar para la correcta ejecución de los trabajos.</t>
  </si>
  <si>
    <t>Local</t>
  </si>
  <si>
    <t>Repercusión por m² de superficie construida de obra, de ayudas de cualquier trabajo de albañilería, necesarias para la correcta ejecución de la instalación de salubridad formada por: sistema de evacuación (bajantes interiores y exteriores de aguas pluviales y residuales, canalones, botes sifónicos, colectores suspendidos, sistemas de elevación, derivaciones individuales y cualquier otro elemento componente de la instalación), con un grado de complejidad medio, en edificio de otros usos, incluida p/p de elementos comunes. Incluso material auxiliar para la correcta ejecución de los trabajos.</t>
  </si>
  <si>
    <t>Repercusión por m² de superficie construida de obra, de ayudas de cualquier trabajo de albañilería, necesarias para la correcta ejecución de la adaptación de la instalación eléctrica y de voz y datos para la nueva ubicación de los puestos de trabajo, adaptación de las tres nuevas estancias, etc, formada por: puesta a tierra, red de equipotencialidad, caja general de protección, línea general de alimentación, centralización de contadores, derivaciones individuales y red de distribución interior, con un grado de complejidad medio, en edificio de otros usos, incluida p/p de elementos comunes. Incluso apertura de rozas cuando así sean necesarias, con medios manuales, sin afectar a la estabilidad del elemento constructivo. Incluso material auxiliar para la correcta ejecución de los trabajos.</t>
  </si>
  <si>
    <t>Nuevas estancias</t>
  </si>
  <si>
    <t>Sala Polivalente - Director Regional</t>
  </si>
  <si>
    <t>Oficina Administración</t>
  </si>
  <si>
    <t>PAVIMENTOS</t>
  </si>
  <si>
    <t>RELLENO DE JUNTAS DE TABIQUERÍA DEMOLIDA EN PAVIMENTO</t>
  </si>
  <si>
    <t>Tratamiento, nivelado y relleno de juntas tras la demolición de la tabiquería para la integración de la misma con el pavimento existente, mediante la técnica que se considere la más idónea, para evitar que se produzcan resaltos. Se perseguirá que visualmente ésta no resulte llamativa y se integre con el color y textura del pavimento. Incluso limpieza y retirada de escombros a pie de carga, incluso transporte a vertedero y con p.p. de medios auxiliares y de elevación.</t>
  </si>
  <si>
    <t>Sala de espera</t>
  </si>
  <si>
    <t>Pavimento de moqueta de fibra sintética NTGRATE Rollo colección Brave modelo SAM o equivalente. Color y composición a elegir por la D.F. y/o Propiedad. Colocación en obra: con adhesivo de contacto, sobre capa fina de nivelación. Valor de reflexión de la luz (LRV): 23,5. COMPOSICIÓN DEL MATERIAL: Composición: 83% Vinilo – 7% Fibra de Vidrio – 10% PET, Capa acústica: 50% PET reciclado, Capa de desgaste: reforzada con fibra de vidrio. DIMENSIONES Y PESO: Peso total: 3 kg/m2, Grosor: 4,7 mm, Peso: 3kg/m². DURABILIDAD: Nivel de uso: 33. SEGURIDAD: Resistencia al deslizamiento: R10, Reacción al fuego: Bfl-s1. ACÚSTICA: Sonido de impacto: 19dB, Absorción acústica: Clase E ?w= 0,15, Sonido de batería: 71dB (A). HIGIENE: Resistencia a las manchas: muy buena. Incluye los medios auxiliares y de elevación para su ejecución en obra.</t>
  </si>
  <si>
    <t>Sala Polivalente 1</t>
  </si>
  <si>
    <t>Sala Polivalente 2</t>
  </si>
  <si>
    <t>FELPUDO DE ALUMINIO BASMAT O EQUIVALENTE</t>
  </si>
  <si>
    <t>Felpudo formado por perfiles de aluminio, BASMAT APOLO o equivalente, de 33 mm de anchura y espesor total de 22 mm, unidos entre sí mediante cable de acero inoxidable, distancia entre perfiles 5 mm, acabado superficial con textil polipropileno de color a elegir, uso interior y exterior, enrrollable, instalado en cajeado de pavimento formado por foso de 17 a 25 mm de profundidad (no incluido en este precio). Instalado conforme instrucciones de montaje del fabricante. Incluso preparación de la superficie soporte. Incluye los medios auxiliares y de elevación para su disposición y colocación en obra.</t>
  </si>
  <si>
    <t>RODAPIÉ DE PVC PARA PAVIMENTO TEXTIL</t>
  </si>
  <si>
    <t>Suministro y ejecución de rodapié de PVC con fibra dura, de 100 mm de altura, color a elegir. Colocación en obra: con adhesivo.Incluido p/p de limpieza, comprobación de la superficie soporte, replanteos, cortes, material de montaje y limpieza final del pavimento. Instalado conforme instrucciones de montaje del fabricante. Incluso limpieza y retira da de escombros a pie de carga, incluso transporte a vertedero y con p.p. de medios auxiliares y de elevación.</t>
  </si>
  <si>
    <t>Pilar</t>
  </si>
  <si>
    <t>RODAPIÉ DE MDF</t>
  </si>
  <si>
    <t>Suministro y ejecución de rodapié de MDF, de dimensiones igual al existente, recubierto con una lámina plástica de imitación de madera, color a elegir similar a los armarios existentes, fijado al paramento mediante clavos o sistema de fijación adecuado. Incluso apertura o perforación para paso de instalaciones e incorporación de las mismas al rodapié, cera de relleno para el sellado de orificios, etc. Incluido p/p de limpieza, comprobación de la superficie soporte, replanteos, cortes, material de montaje y limpieza final del pavimento. Incluso limpieza y retira da de escombros a pie de carga, incluso transporte a vertedero y con p.p. de medios auxiliares y de elevación.</t>
  </si>
  <si>
    <t>Rodiapié armarios</t>
  </si>
  <si>
    <t>RODAPIÉ ENRASADO ALU PLAN O EQUIVALENTE</t>
  </si>
  <si>
    <t>Suministro y ejecución de perfil para rodapié tipo ALU PLAN (inbuilt mounted) modelo G10-E o equivalente tapa acero, enrasado a panelado, instalado conforme instrucciones de montaje del fabricante. Incluido p/p de limpieza, comprobación de la superficie soporte, replanteos, cortes, material de montaje y limpieza final del pavimento. Incluso limpieza y retira da de escombros a pie de carga, incluso transporte a vertedero y con p.p. de medios auxiliares y de elevación.</t>
  </si>
  <si>
    <t>RODAPIÉ INTERIOR DE TERRAZO</t>
  </si>
  <si>
    <t>Suministro y ejecución de rodapié de terrazo para interior, color, dimensiones y acabado iguales al existente. COLOCACIÓN: con adhesivo cementoso. REJUNTADO: con lechada de cemento blanco BL-V 22,5 coloreada con la misma tonalidad de las piezas. Incluido p/p de limpieza, comprobación de la superficie soporte, replanteos, cortes, material de montaje y limpieza final del pavimento. Incluso limpieza y retira da de escombros a pie de carga, incluso transporte a vertedero y con p.p. de medios auxiliares y de elevación.</t>
  </si>
  <si>
    <t>Trabajo Social</t>
  </si>
  <si>
    <t>Consulta 8</t>
  </si>
  <si>
    <t>Office / Estar</t>
  </si>
  <si>
    <t>REVESTIMIENTOS INTERIORES</t>
  </si>
  <si>
    <t>CHAPADO CON PLACAS FIJADAS CON ADHESIVO CEMENTOSO.</t>
  </si>
  <si>
    <t>Chapado en paramento vertical, hasta 3 m de altura, con piezas de dimensiones iguales a las existentes, color y acabado igual al existente, pegadas al paramento soporte con adhesivo cementoso mejorado, C2 TE, con deslizamiento reducido y tiempo abierto ampliado, gris, rejuntado con mortero de juntas cementoso, CG1, para junta mínima (entre 1,5 y 3 mm), con la misma tonalidad de las piezas. Incluso preparación previa de las placas y el paramento soporte, formación de cajas, cortes, remates de cantos, realización de encuentros con otros materiales, juntas, crucetas de PVC y piezas especiales. Incluso trabajos de instalaciones necesarios para la reubicación de las instalaciones situadas en los paramentos afectados (tales como puntos de luz, enchufes, interruptores, etc)  Incluso limpieza y retira da de escombros a pie de carga, incluso transporte a vertedero y con p.p. de medios auxiliares y de elevación.</t>
  </si>
  <si>
    <t>Reparaciones de chapado en mal estado</t>
  </si>
  <si>
    <t>CHAPADO INTERIOR DE PLACAS LAMINADAS COMPACTAS DE ALTA PRESIÓN "</t>
  </si>
  <si>
    <t>Suministro y montaje de trasdosado directo realizado con placas laminadas compactas de alta presión (HPL), “FUNDERMAX” o equivalente, diseño, acabado y color a elegir por la D.F. y/o Propiedad, de 6 mm de espesor, colocadas adheridas sobre tabique de yeso laminado o sobre subestructura metálica, según indicaciones de la D.F. Sistema instalado conforme instrucciones de montaje del fabricante. Incluso p/p de replanteo y trazado en forjados y paramentos de la ubicación de los perfiles, zonas de paso y huecos; colocación, anclaje al paramento soporte y nivelación de los perfiles auxiliares; corte y fijación de las placas mediante tornillería; tratamiento de las zonas de paso y huecos; ejecución de ángulos; tratamiento de juntas mediante pasta y cinta de juntas; recibido de las cajas para alojamiento de mecanismos eléctricos y de paso de instalaciones, previo replanteo de su ubicación en las placas y perforación de las mismas, y limpieza final. Completamente instalado. Previo a la ejecución del trasdosado decorativo, la empresa contratista tendrá la obligación de solicitar a la empresa instaladora la realización de un replanteo, despiece y planos de montaje del mismo, que deberá ser aprobado por la Propiedad y/o la D.F., tomando de referencia los planos aportados en Proyecto. Incluso trabajos de instalaciones necesarios para la reubicación de las instalaciones situadas en los paramentos afectados (tales como puntos de luz, enchufes, interruptores, etc)  La empresa contratista deberá aportar tantos detalles como sean necesarios y/o requeridos por la D.F. hasta la consecución de una solución aprobada por la Propiedad y/o D.F. Incluso limpieza y retirada de escombros a pie de carga, incluso transporte a vertedero y con p.p. de medios auxiliares y de elevación.</t>
  </si>
  <si>
    <t>Suministro y colocación de revestimiento ligero mediante tiras de papel vinílico marca VESCOM modelo HAUKI 1069.13 - 1069.27 o equivalente, fijadas con adhesivo VESCOM o equivalente siguiendo indicaciones del fabricante para el tipo de revestimiento y la superficie a aplicar, sobre la superficie lisa y regularizada de paramentos verticales interiores y puertas. Reacción al fuego mínima C-s2,d0 en cumplimiento con el CTE. Incluso p/p de preparación y limpieza de la superficie, formación de encuentros, canteados de puertas, cortes del material y remates perimetrales. Incluso trabajos de instalaciones necesarios para la reubicación de las instalaciones situadas en los paramentos afectados (tales como puntos de luz, enchufes, interruptores, etc). Incluso limpieza y retirada de escombros a pie de carga, incluso transporte a vertedero y con p.p. de medios auxiliares y de elevación.</t>
  </si>
  <si>
    <t>Revestimiento mural tejido decorativo de fibra de vidrio SYSTEXX PREMIUM 060 o equivalente - (en para paredes sanitarias y de administración) preencolado, con clasificación reacción al fuego B-S1, d0 según norma UNE EN 13501-1:2002, imputrescible, con certificado ecológico para productos textiles Öko-Tex Standard 100 y con sello de garantía 30 años TÜ V NORD, con un peso de 220gr/m2. Imprimación de la superficie, plastecido de golpes, colocación del tejido a falta de terminar con dos manos de pintura. Incluso trabajos de instalaciones necesarios para la reubicación de las instalaciones situadas en los paramentos afectados (tales como puntos de luz, enchufes, interruptores, etc) . Incluso limpieza y retirada de escombros a pie de carga, incluso transporte a vertedero y con p.p. de medios auxiliares y de elevación.</t>
  </si>
  <si>
    <t>Remates</t>
  </si>
  <si>
    <t>PERFIL METALICO REMATE ARISTAS EMAC NOVOPILASTRA O EQUIVALENTE</t>
  </si>
  <si>
    <t>Suministro e instalación de perfil metálico para remate de aristas en esquinas marca EMAC, modelo: Novopilastra® o equivalente en aluminio anodizado plata mate, o equivalente, fabricado en aluminio, para espesor de revestimiento 12/15mm. Instalado de acuerdo a las indicaciones de fabricante, incluyendo adhesivo, utensilios de montaje y pequeño material necesario para su correcto acabado y entrega al cliente. Incluye los medios auxiliares y de elevación para su ejecución en obra. Totalmente instalado.</t>
  </si>
  <si>
    <t>REVESTIMIENTO CLINIWALL O EQUIVALENTE</t>
  </si>
  <si>
    <t>Suministro y colocación de revestimiento Cliniwall o equivalente de Placa Opaca para revestimiento 100% reciclable,, libre de compuestos halogenados y covs, con propiedades antibacterianas, ancho de la placa 1300 mm y 1,5 mm de espesor. Color estándar según catálogo a elegir por la D.F. y/o Propiedad, pegado con cola especial collak y soldadura. Sistema instalado conforme instrucciones de montaje del fabricante. Incluso p/p de replanteo, tratamiento de las zonas de paso y huecos; ejecución de ángulos, recibido de las cajas para alojamiento de mecanismos eléctricos y de paso de instalaciones, previo replanteo de su ubicación en las placas y perforación de las mismas, y limpieza final. Completamente instalado. Previo a la ejecución de la partida la empresa contratista tendrá la obligación de solicitar a la empresa instaladora la realización de un replanteo, despiece y planos de montaje del mismo, que deberá ser aprobado por la Propiedad y/o la D.F., tomando de referencia los planos aportados en Proyecto. Incluso trabajos de instalaciones necesarios para la reubicación de las instalaciones situadas en los paramentos afectados (tales como puntos de luz, enchufes, interruptores, etc).  La empresa contratista deberá aportar tantos detalles como sean necesarios y/o requeridos por la D.F. hasta la consecución de una solución aprobada por la Propiedad y/o D.F. Incluso limpieza y retirada de escombros a pie de carga, incluso transporte a vertedero y con p.p. de medios auxiliares y de elevación.</t>
  </si>
  <si>
    <t>Sala de espera 1</t>
  </si>
  <si>
    <t>FALSOS TECHOS</t>
  </si>
  <si>
    <t>Suministro y montaje de falso techo desmontable, de placas de escayola de la marca “YESYFORMA” con panel tipo “Túnez” acústica escalonada o equivalente semiperforada insonorizada de 600x600mm, instalado con perfilería semioculta blanca, comprendiendo perfiles primarios, secundarios y angulares de remate, fijados a forjado mediante varillas y cuelgues, i/p.p. de elementos de remate, accesorios de fijación y andamiaje, instalado s/NTE-RTP. Totalmente terminado. Incluso limpieza y retirada de escombros a pie de carga, incluso transporte a vertedero y con p.p. de medios auxiliares y de elevación.</t>
  </si>
  <si>
    <t>Sala de Espera 2</t>
  </si>
  <si>
    <t>Reposición</t>
  </si>
  <si>
    <t>FAJA PERIMETRAL YESO LAM.</t>
  </si>
  <si>
    <t>Faja perimetral de yeso laminado para falsos techos desmontables o lisos de ancho según zona, colocado sobre una estructura oculta de acero galvanizado, formada por perfiles T/C de 47 mm. cada 40 cm. y perfilería, i/replanteo auxiliar, accesorios de fijación, nivelación y repaso de juntas con cinta y pasta, montaje y desmontaje de andamios, terminado s/NTE-RTC, medido en su longitud. Incluso subestructura auxiliar metálica necesaria en zonas donde se quiera dejar vista la faja perimetral, sin utilizar tabica, según indicaciones de la D.F. Incluso limpieza y retirada de escombros a pie de carga, incluso transporte a vertedero y con p.p. de medios auxiliares y de elevación.</t>
  </si>
  <si>
    <t>Despacho Dirección - Oficina</t>
  </si>
  <si>
    <t>Sala de Espera M. Asistencial</t>
  </si>
  <si>
    <t>Pasillo 2</t>
  </si>
  <si>
    <t>Apantallamiento acústico compuesto por chapa galvanizada por cara exterior, perforada por la interior y fibra de vidrio entre ambas, marca ACUSTICA INTEGRAL modelo ACUSTIMODUL 80 o equivalente, o realizado con subestructura metálica y placas de yeso laminado según indicaciones de la D.F., incluyendo p.p. de perfilería y elementos de sujeción. Incluso registros necesarios para mantenimiento de las instalaciones. Ejecución siguiendo instrucciones de la D.F. Incluye los medios auxiliares y de elevación para su disposición y colocación en obra. Totalmente terminado.</t>
  </si>
  <si>
    <t>Máquina 1</t>
  </si>
  <si>
    <t>Suelo</t>
  </si>
  <si>
    <t>Paredes</t>
  </si>
  <si>
    <t>Máquina 2</t>
  </si>
  <si>
    <t>Máquina 3</t>
  </si>
  <si>
    <t>Máquina 4</t>
  </si>
  <si>
    <t>Máquina 5</t>
  </si>
  <si>
    <t>AISLAMIENTO ACÚSTICO A RUIDO AÉREO SOBRE FALSO TECHO</t>
  </si>
  <si>
    <t>Aislamiento acústico a ruido aéreo sobre falso techo, formado por panel compacto de lana mineral Arena de alta densidad, Arena Apta "ISOVER" o equivalente, según UNE-EN 13162, de 48 mm de espesor, no revestido, resistencia térmica 1,4 m²K/W, conductividad térmica 0,034 W/(mK). Incluye los medios auxiliares y de elevación para su disposición y colocación en obra.</t>
  </si>
  <si>
    <t>CARPINTERÍA DE MADERA, METÁLICA Y CERRAJERÍA</t>
  </si>
  <si>
    <t>INSTALACIÓN DE MAMPARA MODULAR EXISTENTE</t>
  </si>
  <si>
    <t>Instalación de mampara modular acristalada con puerta previamente desmontada. Incluso refuerzo estructural para sujeción, herrajes, remates, sellado de juntas, soportes, encuentros con otros tipos de paramentos, colocación de canalizaciones para instalaciones y cajeados para mecanismos eléctricos. Totalmente terminada. Incluye los medios auxiliares y de elevación para su ejecución en obra.</t>
  </si>
  <si>
    <t>PUERTA ENTERIZA PARA MAMPARA VIDRIO 45 MM</t>
  </si>
  <si>
    <t>Suplemento sobre mampara por el suministro e instalación de puerta de FIMO con alzado y modelo PE2V/5.45 o equivalente, de dimensiones según documentación gráfica de proyecto, fabricada según las siguientes características: Cerco de aluminio a juego con el modelo de mampara con aleación de 6060 y 6063 cumpliendo con las normas UNE EN-12020-1:2001 Y UNE EN 12020-2:2001 con tratamiento térmico a los perfiles de T5. Acabado lacado en negro mate de la marca de calidad QUALANOD. Armado a 45º mediante escuadras angulares internas de acero. Lleva alojado en su perímetro una junta de neopreno de doble densidad para un mejor ajuste de la hoja. Hoja de puerta practicable fabricada con un bastidor perimetral de aluminio con las mismas características anteriores y ensambladas de la misma manera, donde se alojan dos vidrios templados de 5 mm formando una cámara de aire de 25 mm. Grosor total 45 mm. Ancho 825 mm. Altura total. Burlete interior en la parte inferior de la hoja que se accionará automáticamente cuando la puerta esté cerrada para dejar ésta totalmente estanca. Herrajes de colgar formado por bisagras de 105 mm fijadas a cerco y hoja con nudo de 20 mm Seguridad mediante cerradura de embutir y juego de manillas y bocallaves de roseta en acero inoxidable. (medición del hueco a cinta junto con las mamparas) OBSERVACIÓN: AISLAMIENTO ACÚSTICO CERTIFICADO EN LABORATORIO = 30 dB. Incluso herrajes, remates y sellado de juntas. Incluye los medios auxiliares y de elevación para su disposición y colocación en obra. Totalmente terminada.</t>
  </si>
  <si>
    <t>Suministro e instalación de mampara acristalada total de FIMO serie ARCO alzado 2V/1212AC o equivalente con vidrios de suelo a techo, con las siguientes características: Estructura interior de aluminio extrusionado de 50*30 con una aleación de 6060 y 6063 cumpliendo con las normas UNE EN-12020-1:2001 Y UNE EN 12020-2:2001 con tratamiento térmico a los perfiles de T5. Marco perimetral de aluminio con sección de 82*50 con las mismas características anteriores donde se alojará el vidrio. Acabado lacado en negro mate de la marca de calidad QUALANOD. Junta termoelástica acoplada en la perfilería de unión con paramentos. Vidrio laminar 6+6 acústico en cada cara de la mampara según norma EN 14449:2004, con butiral transparente y cantos largos pulidos pegados a testa mediante cinta adhesiva viscoelástica acrílica. OBSERVACIÓN: AISLAMIENTO ACÚSTICO &gt; 48 dB. Incluso herrajes, remates, sellado de juntas, soportes, encuentros con otros tipos de paramentos, colocación de canalizaciones para instalaciones y cajeados para mecanismos eléctricos. Despiece a validar por la D.F. previo a la ejecución de la partida. Incluye los medios auxiliares y de elevación para su disposición y colocación en obra. Totalmente terminada.</t>
  </si>
  <si>
    <t>VINILOS ADHESIVOS SOBRE VIDRIOS INTERIORES</t>
  </si>
  <si>
    <t>Vinilos adhesivos sobre vidrios interiores, efecto ácido, con líneas de color, y rotulación, conforme indicaciones de la D.F. y previa supervisión de la Propiedad. Incluso parte proporcional de cortes, remates, sellado perimetral y limpieza final. Totalmente instalado. Diseño a validar por la D.F. previo a la ejecución de la partida. Incluye los medios auxiliares y de elevación para su disposición y colocación en obra.</t>
  </si>
  <si>
    <t>PUERTA LISA ABATIBLE. HPL 1H</t>
  </si>
  <si>
    <t>Puerta de paso ciega, normalizada, lisa, abatible, hoja sandwich, revestida por placas laminadas compactas de alta presión (HPL), color a elegir por la D.F. y/o Propiedad, similar a las existentes, de 2 mm por cada cara, bastidor perimetral de resinas macizo perfilado y aislante de poliestireno en el interior, de dimensiones 825x2030 mm. Incluso precerco de pino, herrajes de colgar y de cierre de acero inoxidable. Escudo rectangular o circular, cerradura amaestreada y/o condena siguiendo indicaciones de la Propiedad o la D.F. Incluye los medios auxiliares y de elevación para su ejecución en obra. Totalmente montada y probada.</t>
  </si>
  <si>
    <t>PUERTA LISA ABATIBLE. HPL 2H</t>
  </si>
  <si>
    <t>Puerta de paso ciega, normalizada, lisa, abatible, hoja sandwich, revestida por placas laminadas compactas de alta presión (HPL), color a elegir por la D.F. y/o Propiedad, similar a las existentes, de 2 mm por cada cara, bastidor perimetral de resinas macizo perfilado y aislante de poliestireno en el interior, de dos hojas, de 2030x825 mm y otra de 2030 x 480 mm,. Incluso precerco de pino, herrajes de colgar y de cierre de acero inoxidable. Escudo rectangular o circular, cerradura amaestreada y/o condena siguiendo indicaciones de la Propiedad o la D.F. Incluye los medios auxiliares y de elevación para su ejecución en obra. Totalmente montada y probada.</t>
  </si>
  <si>
    <t>PINTURAS</t>
  </si>
  <si>
    <t>Aplicación manual de dos manos de pintura plástica color a elegir por la D.F. según zona, acabado mate, textura lisa, la primera mano diluida con un 20% de agua y la siguiente sin diluir, (rendimiento: 0,1 l/m² cada mano); previa aplicación de una mano de imprimación a base de copolímeros acrílicos en suspensión acuosa, sobre paramento interior de yeso proyectado o placas de yeso laminado. Incluye los medios auxiliares y de elevación para su ejecución en obra.</t>
  </si>
  <si>
    <t>--- SOBRE REVESTIMIENTOS VERTICALES</t>
  </si>
  <si>
    <t>Office</t>
  </si>
  <si>
    <t>--- PINTURAS SOBRE FALSOS TECHOS</t>
  </si>
  <si>
    <t>APARATOS SANITARIOS</t>
  </si>
  <si>
    <t>LAV.BETACRYL+ANTISALPICAD.OVAL MINI 1 SENO 34x12 BLA.</t>
  </si>
  <si>
    <t>Lavabo de Betracryl, modelo Minipirámide de 1 seno, en ángulo, con faldón de 14cm y copete anti salpicaduras de 30cm, colocado mediante anclajes de fijación a la pared. Incluso refuerzos formados por estructura de acero galvanizado en trasdosados y particiones en las zonas de anclaje del sanitario para su correcta colocación y fijación. Incluye los medios auxiliares y de elevación para su disposición y colocación en obra. Totalmente montado.</t>
  </si>
  <si>
    <t>Consulta 08</t>
  </si>
  <si>
    <t>GRIFERÍA MONOMANDO PARA LAVABO</t>
  </si>
  <si>
    <t>Grifería monomando formada por grifo mezclador monomando de repisa para lavabo con caño mezzo, cuerpo liso, Cold Start, modelo “Atlas” de la marca “ROCA” o equivalente, de 1/2", acabado cromado, con palanca metálica, cartucho cerámico de 28 mm de diámetro, con sistema de apertura para ahorro de energía, limitador de caudal a 5,7 l/min con limitador de temperatura, aireador orientable y desagüe automático. Incluso enlaces de alimentación flexibles con conexión de entrada de 3/8" de diámetro. Incluso válvula de desagüe de 32 mm., llaves de escuadra de 1/2" cromadas, y latiguillos flexibles de 20 cm. y de 1/2". Incluye los medios auxiliares y de elevación para su disposición y colocación en obra. Totalmente montado, instalado y funcionando.</t>
  </si>
  <si>
    <t>FREGADERO + GRIFERÍA MONOMANDO</t>
  </si>
  <si>
    <t>Fregadero de acero inoxidable para instalación en encimera, de 2 cubetas, de 800x490 mm, con válvulas de desagüe, para encimera de cocina, equipado con grifería monomando con cartucho cerámico para fregadero, gama media, acabado cromado, compuesta de caño giratorio, aireador y enlaces de alimentación flexibles, válvula con desagüe y sifón. Incluso conexión a las redes de agua fría y caliente y a la red de evacuación existentes, fijación del aparato y sellado con silicona. Incluye los medios auxiliares y de elevación para su disposición y colocación en obra. Totalmente montado, instalado y funcionando.</t>
  </si>
  <si>
    <t>INSTALACIONES</t>
  </si>
  <si>
    <t>FONTANERÍA</t>
  </si>
  <si>
    <t>LLAVE DE PASO. 20MM</t>
  </si>
  <si>
    <t>Válvula de esfera, con regulación oculta de polipropileno copolímero random (PP-R), de 20 mm de diámetro, con embellecedor cromado, incluso alargadores en caso necesario. Instalación empotrada. Incluye los medios auxiliares y de elevación para su disposición y colocación en obra.</t>
  </si>
  <si>
    <t>Llave de local húmedo</t>
  </si>
  <si>
    <t>TUBERÍA PARA ALIMENTACIÓN DE AGUA POTABLE 20 MM</t>
  </si>
  <si>
    <t>Tubería para alimentación de agua potable, colocada superficialmente y fijada al paramento, formada por tubo de polipropileno copolímero random (pp-r), serie 3,2, de 20 mm de diámetro exterior y 2,8 mm de espesor. Incluso p/p de elementos de montaje y sujeción a la obra, accesorios y piezas especiales, y demás material auxiliar.   Incluye los medios auxiliares y de elevación para su disposición y colocación en obra. Totalmente montada, conexionada y probada.</t>
  </si>
  <si>
    <t>NUEVA INSTALACION</t>
  </si>
  <si>
    <t>TUBERÍA DE DISTRIBUCIÓN DE AGUA, PARA A.C.S.. 20 MM</t>
  </si>
  <si>
    <t>Tubería de distribución de A.C.S. formada por tubo de polipropileno copolímero random (PP-R), de color verde con bandas de color azul y rojo, serie 3,2, de 20 mm de diámetro exterior y 2,8 mm de espesor, clase 1/8 bar, clase 2-5/6 bar y clase 4/10 bar, colocado superficialmente en el interior del edificio, con aislamiento mediante espuma elastomérica de 32 mm de espesor. Incluso material auxiliar para montaje y sujeción a la obra, accesorios y piezas especiales. Incluye los medios auxiliares y de elevación para su disposición y colocación en obra. Totalmente montada, conexionada y probada.</t>
  </si>
  <si>
    <t>SANEAMIENTO</t>
  </si>
  <si>
    <t>RED DE PEQUEÑA EVACUACIÓN, DE 40 MM DE DIÁMETRO.</t>
  </si>
  <si>
    <t>Red de pequeña evacuación, colocada superficialmente o empotrada, de PVC, serie B, de 40 mm de diámetro que conecta el aparato con la bajante, el colector o el bote sifónico; unión pegada con adhesivo. Incluso líquido limpiador, adhesivo para tubos y accesorios de PVC, material auxiliar para montaje y sujeción a la obra, accesorios y piezas especiales. Incluye los medios auxiliares y de elevación para su disposición y colocación en obra.
Incluye: Replanteo del recorrido de la tubería y de la situación de los elementos de sujeción. Presentación de tubos. Fijación del material auxiliar para montaje y sujeción a la obra. Montaje, conexionado y comprobación de su correcto funcionamiento.
Criterio de medición de proyecto: Longitud medida según documentación gráfica de Proyecto.
Criterio de medición de obra: Se medirá la longitud realmente ejecutada según especificaciones de Proyecto.</t>
  </si>
  <si>
    <t>RED DE EVACUACION</t>
  </si>
  <si>
    <t>PUNTO SANEAMIENTO CLIMA</t>
  </si>
  <si>
    <t>INSTALACIÓN ELÉCTRICA</t>
  </si>
  <si>
    <t>ADAPTACIÓN DE CUADRO DE BAJA TENSIÓN</t>
  </si>
  <si>
    <t>Adaptación de cuadro general de reparto o subcuadro a las modificaciones de la instalación de electricidad en local existente, suministro e instalación de aparamenta eléctrica definida en memoria gráfica, incluso rotulación, accesorios y pequeño material. Incluye los medios auxiliares y de elevación para su disposición y colocación en obra. Medida la unidad completamente instalada y conectada. Funcionando.</t>
  </si>
  <si>
    <t>PROTECCIONES EQUIPO NUEVO CLIMA</t>
  </si>
  <si>
    <t>Canalización de protección de cableado, empotrada, formada por tubo de poliamida flexible, corrugado, libre de halógenos, de 20 mm de diámetro nominal, con IP547.
Incluye: Replanteo. Tendido y fijación de la canalización de protección. Incluye los medios auxiliares y de elevación para su disposición y colocación en obra.
Criterio de medición de proyecto: Longitud medida según documentación gráfica de Proyecto.
Criterio de medición de obra: Se medirá la longitud realmente ejecutada según especificaciones de Proyecto.</t>
  </si>
  <si>
    <t>lineas alumbrado</t>
  </si>
  <si>
    <t>lineas fuerza</t>
  </si>
  <si>
    <t>Canalización de tubo curvable de poliamida, exento de halógenos, transversalmente elástico, corrugado, de color gris, de 25 mm de diámetro nominal, resistencia a la compresión 320 N, con grado de protección IP547. Instalación empotrada en elemento de construcción de obra de fábrica.</t>
  </si>
  <si>
    <t>Lineas equipos de clima</t>
  </si>
  <si>
    <t>Cableado hdmi</t>
  </si>
  <si>
    <t>CABLE UNIPOLAR H07Z1-K (AS) DE 1,5 MM²</t>
  </si>
  <si>
    <t>Cable unipolar H07Z1-K (AS), siendo su tensión asignada de 450/750 V, reacción al fuego clase Cca-s1a,d1,a1, con conductor multifilar de cobre clase 5 (-K) de 1,5 mm² de sección, con aislamiento de compuesto termoplástico a base de poliolefina libre de halógenos con baja emisión de humos y gases corrosivos (Z1). Incluso accesorios y elementos de sujeción. Incluye los medios auxiliares y de elevación para su disposición y colocación en obra. Totalmente montado, conexionado y probado.</t>
  </si>
  <si>
    <t>Alumbrado</t>
  </si>
  <si>
    <t>Emergencia</t>
  </si>
  <si>
    <t>CABLE UNIPOLAR H07Z1-K (AS) DE 2,5 MM²</t>
  </si>
  <si>
    <t>Cable unipolar H07Z1-K (AS), siendo su tensión asignada de 450/750 V, reacción al fuego clase Cca-s1a,d1,a1, con conductor multifilar de cobre clase 5 (-K) de 2,5 mm² de sección, con aislamiento de compuesto termoplástico a base de poliolefina libre de halógenos con baja emisión de humos y gases corrosivos (Z1). Incluso accesorios y elementos de sujeción. Incluye los medios auxiliares y de elevación para su disposición y colocación en obra. Totalmente montado, conexionado y probado.</t>
  </si>
  <si>
    <t>Tomas nuevas y reformas de los existentes</t>
  </si>
  <si>
    <t>CABLE UNIPOLAR H07Z1-K (AS) DE 4 MM²</t>
  </si>
  <si>
    <t>Cable unipolar H07Z1-K (AS), reacción al fuego clase B2ca-s1a,d1,a1, con conductor multifilar de cobre clase 5 (-K) de 4 mm² de sección, con aislamiento de compuesto termoplástico a base de poliolefina libre de halógenos con baja emisión de humos y gases corrosivos (Z1). Incluso accesorios y elementos de sujeción.</t>
  </si>
  <si>
    <t>Lineas equipos climatización</t>
  </si>
  <si>
    <t>BASE DE TOMA DE CORRIENTE TIPO SCHUKO</t>
  </si>
  <si>
    <t>Base de toma de corriente con contacto de tierra (2P+T), tipo Schuko, intensidad asignada 16 A, tensión asignada 250 V, con tapa y marco embellecedor para un elemento, incluso caja empotrada, modelo NIESSEN Zenit o equivalente, de color blanco en paramentos pintados y gris plata en paramentos panelados. Incluye los medios auxiliares y de elevación para su disposición y colocación en obra. Totalmente montada, conexionada y probada.</t>
  </si>
  <si>
    <t>Adaptación de la ubicación de la caja de montaje empotrado de PVC según información gráfica. Medida la unidad completamente instalada y conectada. Incluye los medios auxiliares y de elevación para su disposición y colocación en obra.</t>
  </si>
  <si>
    <t>TRABAJO SOCIAL</t>
  </si>
  <si>
    <t>OFICINA</t>
  </si>
  <si>
    <t>CAJA DE BASES ENCHUFES PARED 4B+4RJ</t>
  </si>
  <si>
    <t>Caja de montaje empotrado de PVC, de cuatro módulos con 4 bases de 16A 230 V F+N+T con piloto de testeo y un módulo de 4 bases RJ45 cat 6. Mecanismos, embellecedor, marco. Medida la unidad completamente instalada y conectada, modelo Simon Cima o equivalente. Incluye los medios auxiliares y de elevación para su disposición y colocación en obra.</t>
  </si>
  <si>
    <t>nuevos bloques</t>
  </si>
  <si>
    <t>CAJA DE BASES ENCHUFES PARED 4B+2RJ+HDMI</t>
  </si>
  <si>
    <t>Caja de montaje empotrado de PVC, de cuatro módulos con 4 bases de 16A 230 V F+N+T con piloto de testeo y un módulo de 2 bases RJ45 cat 6, y un modulo con toma HDMI. Mecanismos, embellecedor, marco. Medida la unidad completamente instalada y conectada, modelo Simon Cima o equivalente. Incluye los medios auxiliares y de elevación para su disposición y colocación en obra.</t>
  </si>
  <si>
    <t>CAJA DE BASES ENCHUFES PARED 2B+2RJ+HDMI</t>
  </si>
  <si>
    <t>Caja de montaje empotrado de PVC, de 2 módulos con 2 bases de 16A 230 V F+N+T con piloto de testeo y un módulo de 2 bases RJ45 cat 6, y un modulo con toma HDMI. Mecanismos, embellecedor, marco. Medida la unidad completamente instalada y conectada, modelo Simon Cima o equivalente. Incluye los medios auxiliares y de elevación para su disposición y colocación en obra.</t>
  </si>
  <si>
    <t>CABLE HDMI</t>
  </si>
  <si>
    <t>Suministro e instalación de Cable HDMI de hasta 10 metros de longitud, Incluye los medios auxiliares y de elevación para su disposición y colocación en obra.</t>
  </si>
  <si>
    <t>DESMONTAJE Y RECOLOCACION DE ELEMENTOS DE INSTALACIÓN DE AUDIO</t>
  </si>
  <si>
    <t>Desmontaje y recolocación de elementos de instalacion de sonido, conservando los mismos elementos existentes o reponiendo los deteriorados en el proceso de desmontaje, incluso cableado y canalizaciones necesarias, siguiendo las instrucciones de la D.F., acopio, y protección de los mismos hasta su nueva instalación. El precio incluye la retirada de todos los elementos que forman la instalación audiovisual (altavoes, controles, cableados, etc). Incluso acondicionamiento de la instalación audiovisual de los locales colindantes afectados, siguiendo las indicaciones de la D.F. Incluye los medios auxiliares y de elevación para su ejecución en obra.</t>
  </si>
  <si>
    <t>ALUMBRADO</t>
  </si>
  <si>
    <t>LUMINARIA DE EMERGENCIA, MODELO Normalux FA-100L O EQUIVALENTE</t>
  </si>
  <si>
    <t>Suministro e instalación empotrada en techo o paramento vertical de luminaria de emergencia, modelo Normalux FA-100L con función autotest de 150 lm o equivalente, con baterías de Ni-Cd de alta temperatura, autonomía de 1 h, alimentación a 230 V, tiempo de carga 12 h. Incluso accesorios, marco de montaje, señalización de evacuación en caso necesario, ayudas y elementos de fijación. Incluye los medios auxiliares y de elevación para su disposición y colocación en obra. Totalmente montada, conexionada y probada.</t>
  </si>
  <si>
    <t>Dir. Regional Despacho</t>
  </si>
  <si>
    <t>Sala polivalente</t>
  </si>
  <si>
    <t>INTERRUPTOR UNIPOLAR EMPOTRADO</t>
  </si>
  <si>
    <t>Interruptor o pulsador unipolar (1P), gama básica, intensidad asignada 10 AX, tensión asignada 250 V, con tecla simple, marco embellecedor para un elemento, empotrado, incluso caja empotrada, modelo NIESSEN Zenit o equivalente, de color blanco en paramentos blancos y gris plata en paramentos de color. Incluye los medios auxiliares y de elevación para su disposición y colocación en obra. Totalmente montada, conexionada y probada.</t>
  </si>
  <si>
    <t>LUMINARIA TOLEDO UGR&lt;19</t>
  </si>
  <si>
    <t>Suministro e instalacion de luminaria modular Toledo - UGR&lt;19 Código 22150310-00
DIMENSIONES Y PESO
Longitud (mm) 595 mm Anchura (mm) 595 mm Altura (mm) 39 mm Peso (Kg) 1.828 kg
INSTALACIÓN
CARACTERÍSTICAS ELÉCTRICAS Y CONTROLES
Tipo de tensión AC Tensión Mín. (V) 220 V Tensión Máx. (V) 240 V Frecuencia Mín. (Hz) 50 Hz Frecuencia Máx. (Hz) 60 Hz Frecuencia (Hz) 50 Hz Sigla cableado CLD Cableado rápido sin necesidad de abrir la luminaria. Factor de potencia =0.95 Clase de aislamiento Clase II Control y Regulación Ninguno
DATOS FOTOMÉTRICOS
Fuente de luz LED CRI &gt;80 Flujo luminoso (salida) (lm) 4190 lm Potencia absorbida (total) (W)40 W CCT 4000 K Eficiencia luminosa (lm/W) 105 lm/W Factor de deslumbramiento UGR (EN 12464-1) (coeficiente de reflexión: techo 07 - paredes 05)UGR&lt;19 según la norma EN 12464. Low Flickerluminaria con Flicker muy reducido: luz uniforme para una mayor seguridad visual. Mantenimiento del flujo luminoso LED50000 hr L 80 B 20
CARACTERÍSTICAS MECÁNICAS
Resistencia mecánica al impacto (IK)IK07 IP 40
MATERIALES Y COLORES
Cuerpo cuerpo de chapa de acero y marco de aluminio. Difusor de tecnopolímero prismático de alta transmitancia. Color Blanco EquipamientoLuminaria de techo con driver externo; se puede alojar fácilmente en el falso techo.
NORMAS Y CUMPLIMIENTO
Certificado ISO 45001, 
Certificado ISO 50001, 
Certificado cumplimiento de las directivas RoHS y WEEE, 
Certificado de estar inscrito en un SIG de residuos.
Clase de seguridad fotobio- lógicaRG0 Marcados y pruebas CE Normas de referencia EN60598-1. Tienen un grado de protección según la norma EN60529. Etiqueta Energética F EQUIPOS Bajo pedido- cableado DIMM DALI CLD-D (subcódigo 0041) - CLD-D (PUSH) (subcódigo -0045)
Marcado CE.
Incluye los medios auxiliares y de elevación para su disposición y colocación en obra. Totalmente montada, conexionada y probada.</t>
  </si>
  <si>
    <t>Sala de Espera</t>
  </si>
  <si>
    <t>CLIMATIZACIÓN Y VENTILACIÓN</t>
  </si>
  <si>
    <t>Conducto autoportante rectangular para la distribución de aire climatizado formado por panel rígido de alta densidad de lana de vidrio climaver neto "isover" o equivalente, según une-en 13162, de 25 mm de espesor, revestido por un complejo triplex aluminio visto + malla de fibra de vidrio + kraft por el exterior y un tejido de vidrio acústico de alta resistencia mecánica (tejido neto) por el interior. Incluye los medios auxiliares y de elevación para su disposición y colocación en obra. Totalmente montado, conexionado y probado.</t>
  </si>
  <si>
    <t>Maquina conductos</t>
  </si>
  <si>
    <t>CABLE BUS DE COMUNICACIONES.</t>
  </si>
  <si>
    <t>Cable bus de comunicaciones, bipolar, apantallado, de 1,25 mm² de sección, sin polaridad, instalado bajo tubo corrugado, incluso p.p. de registros y pequeño material. Incluye los medios auxiliares  y de elevación para su disposición y colocación en obra.</t>
  </si>
  <si>
    <t>Desplazamiento termostato</t>
  </si>
  <si>
    <t>Ampliación bus BMS existente</t>
  </si>
  <si>
    <t>Equipo de aire acondicionado, sistema aire-aire split 1x1, bomba de calor, gama Sky Air, serie Advance, modelo FAS25A "DAIKIN", potencia frigorífica nominal 2,5 kW (temperatura de bulbo seco en el interior 27°C, temperatura de bulbo húmedo en el interior 19°C, temperatura de bulbo seco en el exterior 35°C), potencia calorífica nominal 3,2 kW (temperatura de bulbo seco en el interior 20°C, temperatura de bulbo seco en el exterior 7°C, temperatura de bulbo húmedo en el exterior 6°C), diámetro de conexión de la tubería de líquido 1/4", diámetro de conexión de la tubería de gas 3/8", alimentación monofásica (230V/50Hz), SEER 6,17 (clase A++), SCOP 4,24 (clase A+), consumo de energía anual estacional en refrigeración 142 kWh, consumo de energía anual estacional en calefacción 762 kWh, formado por una unidad interior de cassette de 4 vías FFA25A9, con, caudal de aire en refrigeración a velocidad alta/media/baja: 9/8/6,5 m³/min, dimensiones 260x575x575 mm, adaptable a panel modular estándar de 600x600 mm y altura de falso techo reducida, peso 16 kg, presión sonora en refrigeración a velocidad alta/media/baja: 31/28/25 dBA, potencia sonora 48 dBA, con panel decorativo de color blanco BYFQ60CW, dimensiones 46x620x620 mm, orientación vertical automática, señal de limpieza de filtro, filtro de aire de succión, y bomba de drenaje, control remoto multifunción, color blanco, Madoka BRC1H52W, con programación semanal, posibilidad de seleccionar modo estándar o simplificado de hoteles, función marcha/paro, cambio de modo de funcionamiento, limitación de la temperatura de consigna, selección de la velocidad del ventilador y funciones avanzadas a través de App para smartphone con conectividad Bluetooth Low Energy (BLE), y una unidad exterior RXM25R9, gas refrigerante R-32, compresor swing, dimensiones 552x840x350 mm, peso 32 kg, presión sonora en refrigeración 46 dBA, presión sonora en calefacción 47 dBA, potencia sonora 59 dBA, longitud máxima de tubería 20 m, diferencia máxima de altura entre la unidad exterior y la unidad interior 15 m. Incluso elementos antivibratorios y soportes de pared para apoyo de la unidad exterior y elementos para suspensión del techo para la unidad interior. Incluso integración en sistema BMS existente en el edificio. Incluye parte proporcional de medios auxiliares para su correcta instalación.</t>
  </si>
  <si>
    <t>LÍNEA FRIGORÍFICA</t>
  </si>
  <si>
    <t>Línea frigorífica doble realizada con tubería para gas mediante tubo de cobre sin soldadura, de 3/8" de diámetro y 0,8 mm de espesor con coquilla de espuma elastomérica, de 11 mm de diámetro interior y 10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t>
  </si>
  <si>
    <t>Linea frigorífica consulta 8</t>
  </si>
  <si>
    <t>Linea frigorífica trabajo social</t>
  </si>
  <si>
    <t>Linea frigorífica office</t>
  </si>
  <si>
    <t>Linea frigorífica sala polivalente</t>
  </si>
  <si>
    <t>CABLEADO DE CONEXIÓN ELÉCTRICA DE UNIDAD DE AIRE ACONDICIONADO.</t>
  </si>
  <si>
    <t>Cableado de conexión eléctrica de unidad de aire acondicionado formado por cable multipolar RZ1-K (AS), siendo su tensión asignada de 0,6/1 kV, reacción al fuego clase Cca-s1b,d1,a1, con conductor de cobre clase 5 (-K) de 5G4 mm² de sección, con aislamiento de polietileno reticulado (R) y cubierta de compuesto termoplástico a base de poliolefina libre de halógenos con baja emisión de humos y gases corrosivos (Z1).</t>
  </si>
  <si>
    <t>DESMONTAJE Y REPOSICION DE DIFUSOR DE AIRE.</t>
  </si>
  <si>
    <t>Desmontaje de difusor circular, con plenum de conexión, conservando los mismos elementos existentes o reponiendo los deteriorados en el proceso de desmontaje, incluso suportación necesaria, siguiendo las instrucciones de la D.F., acopio, y protección de los mismos hasta su nueva instalación.</t>
  </si>
  <si>
    <t>DESMONTAJE Y REPOSICION DE REJILLA DE DISTRIBUCIÓN DE AIRE.</t>
  </si>
  <si>
    <t>Desmontaje rejilla de distribución de aire, de 800 mm de longitud máxima, conservando los mismos elementos existentes o reponiendo los deteriorados en el proceso de desmontaje, incluso suportación necesaria, siguiendo las instrucciones de la D.F., acopio, y protección de los mismos hasta su nueva instalación.</t>
  </si>
  <si>
    <t>TELECOMUNICACIONES E INFORMÁTICA</t>
  </si>
  <si>
    <t>CABLE DE PARES DE COBRE.</t>
  </si>
  <si>
    <t>Cable Categoría 6 UTP Cca s1a d1 a1 de 4 pares de calibre 23 AWG sin apantallar. Suministrado en caja de 305 metros. Color de cubierta verde.  Modelo C6U-Cca-Rlx-305GN de Leviton o equivalente. Incluye los medios auxiliares y de elevación para su disposición y colocación en obra.</t>
  </si>
  <si>
    <t>Tomas RJ puestos de trabajo</t>
  </si>
  <si>
    <t>CANALIZACIÓN DE TUBO CURVABLE DE PVC DE 32 MM</t>
  </si>
  <si>
    <t>Suministro e instalación empotrada en elemento de construcción de obra de fábrica de canalización de tubo curvable de PVC, transversalmente elástico, corrugado, de color gris, de 32 mm de diámetro nominal, resistencia a la compresión 750 N, con grado de protección IP547. Incluye los medios auxiliares y de elevación para su disposición y colocación en obra.</t>
  </si>
  <si>
    <t>Canalizacion cable datos desde bandeja datos hasta puesto de tra</t>
  </si>
  <si>
    <t>PROTECCIÓN CONTRA INCENDIOS</t>
  </si>
  <si>
    <t>DETECTOR ANALÓGICO</t>
  </si>
  <si>
    <t>Detector óptico de humos analógico direccionable con aislador de cortocircuito, de ABS color blanco, formado por un elemento sensible a los humos claros, para alimentación de 12 a 24 Vcc, con led de activación e indicador de alarma y salida para piloto de señalización remota, para instalación con canalización de protección de cableado fija en superficie, incluso programación en central existente. Incluso zócalo suplementario, base universal y elementos de fijación.</t>
  </si>
  <si>
    <t>EQUIPAMIENTO</t>
  </si>
  <si>
    <t>MOBILIARIO COMPUESTO POR MUEBLES BAJOS CON ZÓCALO INFERIOR</t>
  </si>
  <si>
    <t>Suministro y colocación de mobiliario compuesto de muebles con zócalo inferior, de medidas según documentación gráfica, revestidos en sus caras y cantos por placas laminadas compactas de alta presión (HPL), de 2 mm, y núcleo tablero de formica, y cuerpos de los muebles constituidos por núcleo de tablero de partículas tipo P2 de interior (tablero aglomerado para ambiente seco), con recubrimiento melamínico con papel decorativo imitación madera (de color, composición y textura a elegir por la D.F. y/o Propiedad, similar al del panelado realizado con placas laminadas compactas de alta presión (HPL), impregnado con resina melamínica y cantos termoplásticos de ABS; cajones y baldas del mismo material que el cuerpo, bisagras, patas regulables para muebles bajos, guías de cajones, herrajes de cuelgue y otros herrajes, instalados en los cuerpos de los muebles y tiradores tipo corridos o uñeros, pomos, sistemas de apertura automática, y otros herrajes de cierre. Incluso montaje de cajones y baldas del mismo material que el cuerpo, bisagras, patas regulables para muebles bajos guías de cajones y otros herrajes, instalados en los cuerpos de los muebles y tiradores, pomos, sistemas de apertura automática, y otros herrajes, fijados en los frentes. Diseño a validar por la D.F. previo a la ejecución de la partida. Incluye los medios auxiliares y de elevación para su disposición y colocación en obra. Totalmente montado, sin incluir encimera.</t>
  </si>
  <si>
    <t>Zona Café</t>
  </si>
  <si>
    <t>ENCIMERA DE TABLERO AGLOMERADO HIDRÓFUGO</t>
  </si>
  <si>
    <t>Encimera de tablero aglomerado hidrófugo con superficie revestida de formica color blanco o a elegir por la D.F. y/o Propiedad, parte inferior forrada de material neutro y canto frontal de una sola hoja de estratificado de 62 cm de ancho x 3 cm de espesor, apoyada en los muebles bajos. Incluso frontal en zona de office del mismo material de 30 cm de altura. Incluso anclajes, sellado perimetral por medio de un cordón de 5 mm de espesor de sellador elástico, formación de hueco, copete, embellecedor y remates, perfectamente terminada. Incluso replanteo; soportes; resolución de esquinas, ángulos, cantos y remates; uniones entre piezas y encuentros con paramentos, sellados con silicona; nivelado y acuñado; eliminación de restos y limpieza. Incluye los medios auxiliares y de elevación para su disposición y colocación en obra. Totalmente montada.</t>
  </si>
  <si>
    <t>MOBILIARIO MOSTRADOR + ENCIMERA</t>
  </si>
  <si>
    <t>Suministro y colocación de mobiliario de atención al público con zócalo inferior, de medidas y configuración según documentación gráfica, revestidos en sus caras y cantos por placas laminadas compactas de alta presión (HPL), FUNDERMAX o equivalente (modelos, composición y colores a elegir por la D.F.), de 2 mm, y núcleo tablero de formica, y cuerpos de los muebles constituidos por núcleo de tablero de partículas tipo P2 de interior (tablero aglomerado para ambiente seco), con recubrimiento melamínico con papel decorativo imitación madera (de colores y textura similar al del panelado realizado con placas laminadas compactas de alta presión (HPL), “FUNDERMAX” o equivalente, modelos y colores o equivalente a elegir por la D.F. según paramento vertical en el que se sitúe y/o indicaciones de la D.F.), impregnado con resina melamínica y cantos termoplásticos de ABS; cajones y baldas del mismo material que el cuerpo, bisagras, patas regulables para muebles bajos, guías de cajones, herrajes de cuelgue y otros herrajes, instalados en los cuerpos de los muebles y tiradores tipo corridos o uñeros, pomos, sistemas de apertura automática, y otros herrajes de cierre de la serie alta. Incluso montaje de cajones y baldas del mismo material que el cuerpo, bisagras, patas regulables para muebles bajos guías de cajones y otros herrajes, instalados en los cuerpos de los muebles y tiradores, pomos, sistemas de apertura automática, y otros herrajes, fijados en los frentes. Encimera revestida en sus caras y cantos por placas laminadas compactas de alta presión (HPL), FUNDERMAX o equivalente (modelos y colores a elegir por la D.F. según paramento vertical en el que se sitúe y/o indicaciones de la D.F.), de 2 mm, y núcleo tablero de formica, parte inferior forrada de material neutro y canto frontal de una sola hoja de estratificado de 340x62x3 cm, con formación de punto de atención accesible, estante superior, copete, embellecedor, remates, etc. Diseño a validar por la D.F. previo a la ejecución de la partida. Incluye los medios auxiliares y de elevación para su disposición y colocación en obra. Totalmente montado.</t>
  </si>
  <si>
    <t>Admisión</t>
  </si>
  <si>
    <t>MOBILIARIO ALMACENAJE OFICINA</t>
  </si>
  <si>
    <t>Suministro y colocación de mobiliario de almacenamiento con zócalo inferior, de medidas y configuración según documentación gráfica, revestidos en sus caras y cantos por placas laminadas compactas de alta presión (HPL), FUNDERMAX o equivalente (modelos, composición y colores a elegir por la D.F.), de 2 mm, y núcleo tablero de formica, y cuerpos de los muebles constituidos por núcleo de tablero de partículas tipo P2 de interior (tablero aglomerado para ambiente seco), con recubrimiento melamínico con papel decorativo imitación madera (de colores y textura similar al del panelado realizado con placas laminadas compactas de alta presión (HPL), “FUNDERMAX” o equivalente, modelos y colores a elegir por la D.F. según paramento vertical en el que se sitúe y/o indicaciones de la D.F.), impregnado con resina melamínica y cantos termoplásticos de ABS; cajones y baldas del mismo material que el cuerpo, bisagras, patas regulables para muebles bajos, guías de cajones, herrajes de cuelgue y otros herrajes, instalados en los cuerpos de los muebles y tiradores tipo corridos o uñeros, pomos, sistemas de apertura automática, y otros herrajes de cierre de la serie alta. Incluso montaje de cajones y baldas del mismo material que el cuerpo, bisagras, patas regulables para muebles bajos guías de cajones y otros herrajes, instalados en los cuerpos de los muebles y tiradores, pomos, sistemas de apertura automática, y otros herrajes, fijados en los frentes. Encimera revestida en sus caras y cantos por placas laminadas compactas de alta presión (HPL), FUNDERMAX o equivalente (modelos y colores a elegir por la D.F. según paramento vertical en el que se sitúe y/o indicaciones de la D.F.), de 2 mm, y núcleo tablero de formica, parte inferior forrada de material neutro y canto frontal de una sola hoja de estratificado de 340x62x3 cm, con formación de punto de atención accesible, estante superior, copete, embellecedor, remates, etc. Diseño a validar por la D.F. previo a la ejecución de la partida. Se deberá dejar hueco para las taquillas, que serán suministradas por la Propiedad. Incluye los medios auxiliares y de elevación para su disposición y colocación en obra. Totalmente montado.</t>
  </si>
  <si>
    <t>Mobiliario Oficina</t>
  </si>
  <si>
    <t>TOPE METÁLICO PROTECCIÓN PUERTAS</t>
  </si>
  <si>
    <t>Tope de goma con acero inoxidable, para protección de puertas. Instalado completo. Incluye los medios auxiliares para su disposición y colocación en obra.</t>
  </si>
  <si>
    <t>Office Estar</t>
  </si>
  <si>
    <t>DOSIFICADOR DE JABÓN LÍQUIDO MANUAL CON DISPOSICIÓN MURAL</t>
  </si>
  <si>
    <t>Dosificador de jabón líquido manual con disposición mural, de 1 l de capacidad, carcasa de acero inoxidable AISI 304, acabado satinado, de 120x210x70 mm, modelo a elegir por la D.F. y/o Propiedad. Incluso elementos de fijación. Incluye los medios auxiliares y de elevación para su ejecución en obra. Totalmente montado.</t>
  </si>
  <si>
    <t>TOALLERO DE PAPEL ZIGZAG</t>
  </si>
  <si>
    <t>Toallero de papel zigzag, antivandálico, serie Futura, modelo AH25000 Acero Inox Satinado (Z-600) "JOFEL" o equivalente, de acero inoxidable AISI 304 acabado satinado, de 342 mm de altura, 262 mm de anchura y 134 mm de profundidad, para 600 toallas de papel, plegadas en Z, con visor para control de la carga y cierre mediante cerradura y llave, peso 1,71 kg. Incluso elementos de fijación. Incluye los medios auxiliares y de elevación para su ejecución en obra. Totalmente montado.</t>
  </si>
  <si>
    <t>SEGURIDAD Y SALUD Y PROTECCIÓN</t>
  </si>
  <si>
    <t>CONJUNTO DE SISTEMAS DE PROTECCIÓN COLECTIVA</t>
  </si>
  <si>
    <t>Conjunto de sistemas de protección colectiva, necesarios para el cumplimiento de la normativa vigente en materia de Seguridad y Salud en el Trabajo. Incluso mantenimiento en condiciones seguras durante todo el periodo de tiempo que se requiera, reparación o reposición y transporte hasta el lugar de almacenaje o retirada a contenedor.</t>
  </si>
  <si>
    <t>CONJUNTO DE EQUIPOS DE PROTECCIÓN INDIVIDUAL</t>
  </si>
  <si>
    <t>Conjunto de equipos de protección individual, necesarios para el cumplimiento de la normativa vigente en materia de Seguridad y Salud en el Trabajo.</t>
  </si>
  <si>
    <t>MEDICINA PREVENTIVA Y PRIMEROS AUXILIOS</t>
  </si>
  <si>
    <t>Medicina preventiva y primeros auxilios, necesarios para el cumplimiento de la normativa vigente en materia de Seguridad y Salud en el Trabajo.</t>
  </si>
  <si>
    <t>Conjunto de elementos de balizamiento y señalización provisional de obras, necesarios para el cumplimiento de la normativa vigente en materia de Seguridad y Salud en el Trabajo.</t>
  </si>
  <si>
    <t>CARTEL GENERAL DE RIESGOS</t>
  </si>
  <si>
    <t>Suministro, colocación y desmontaje de cartel general indicativo de riesgos, de PVC serigrafiado, de 990x670 mm, con 6 orificios de fijación, amortizable en 3 usos, fijado con bridas de nylon. Incluso mantenimiento en condiciones seguras durante todo el periodo de tiempo que se requiera.</t>
  </si>
  <si>
    <t>SEÑAL DE SEGURIDAD Y SALUD EN EL TRABAJO, DE ADVERTENCIA</t>
  </si>
  <si>
    <t>Suministro, colocación y desmontaje de señal de advertencia, de PVC serigrafiado, de 297x210 mm, con pictograma negro de forma triangular sobre fondo amarillo, con 4 orificios de fijación, amortizable en 3 usos, fijada con bridas de nylon. Incluso mantenimiento en condiciones seguras durante todo el periodo de tiempo que se requiera.</t>
  </si>
  <si>
    <t>SEÑAL DE SEGURIDAD Y SALUD EN EL TRABAJO, DE PROHIBICIÓN</t>
  </si>
  <si>
    <t>Suministro, colocación y desmontaje de señal de prohibición, de PVC serigrafiado, de 297x210 mm, con pictograma negro de forma circular sobre fondo blanco, con 4 orificios de fijación, amortizable en 3 usos, fijada con bridas de nylon. Incluso mantenimiento en condiciones seguras durante todo el periodo de tiempo que se requiera.</t>
  </si>
  <si>
    <t>SEÑAL DE SEGURIDAD Y SALUD EN EL TRABAJO, DE OBLIGACIÓN</t>
  </si>
  <si>
    <t>Suministro, colocación y desmontaje de señal de obligación, de PVC serigrafiado, de 297x210 mm, con pictograma blanco de forma circular sobre fondo azul, con 4 orificios de fijación, amortizable en 3 usos, fijada con bridas de nylon. Incluso mantenimiento en condiciones seguras durante todo el periodo de tiempo que se requiera.</t>
  </si>
  <si>
    <t>SEÑAL DE SEGURIDAD Y SALUD EN EL TRABAJO, DE EXTINCIÓN</t>
  </si>
  <si>
    <t>Suministro, colocación y desmontaje de señal de extinción, de PVC serigrafiado, de 297x210 mm, con pictograma blanco de forma rectangular sobre fondo rojo, con 4 orificios de fijación, amortizable en 3 usos, fijada con bridas de nylon. Incluso mantenimiento en condiciones seguras durante todo el periodo de tiempo que se requiera.</t>
  </si>
  <si>
    <t>Suministro, colocación y desmontaje de señal de evacuación, salvamento y socorro, de PVC serigrafiado, de 297x210 mm, con pictograma blanco de forma rectangular sobre fondo verde, con 4 orificios de fijación, amortizable en 3 usos, fijada con bridas de nylon. Incluso mantenimiento en condiciones seguras durante todo el periodo de tiempo que se requiera.</t>
  </si>
  <si>
    <t>GESTIÓN DE RESIDUOS</t>
  </si>
  <si>
    <t>CLASIFICACIÓN DE RESIDUOS DE LA CONSTRUCCIÓN</t>
  </si>
  <si>
    <t>m³</t>
  </si>
  <si>
    <t>Clasificación y depósito en contenedor de los residuos de construcción y/o demolición, separándolos en las siguientes fracciones: hormigón, cerámicos, metales, maderas, vidrios, plásticos, papeles o cartones y residuos peligrosos; dentro de la obra en la que se produzcan, con medios manuales.</t>
  </si>
  <si>
    <t>TRANSPORTE Y CANON DE RESIDUOS INERTES: MEZCLA SIN CLASIFICAR</t>
  </si>
  <si>
    <t>Transporte de mezcla sin clasificar de residuos inertes producidos en obras de construcción y/o demolición, con contenedor de 7 m³, a vertedero específico, instalación de tratamiento de residuos de construcción y demolición externa a la obra o centro de valorización o eliminación de residuos. Incluso servicio de entrega, alquiler y recogida en obra del contenedor. El precio incluye el canon de vertido por entrega de residuos.</t>
  </si>
  <si>
    <t>FREMAP_MURCIA</t>
  </si>
  <si>
    <t>1.1</t>
  </si>
  <si>
    <t>1.2</t>
  </si>
  <si>
    <t>1.3</t>
  </si>
  <si>
    <t>1.4</t>
  </si>
  <si>
    <t>1.5</t>
  </si>
  <si>
    <t>1.6</t>
  </si>
  <si>
    <t>1.7</t>
  </si>
  <si>
    <t>1.8</t>
  </si>
  <si>
    <t>1.9</t>
  </si>
  <si>
    <t>1.10</t>
  </si>
  <si>
    <t>1.11</t>
  </si>
  <si>
    <t>1.12</t>
  </si>
  <si>
    <t>1.13</t>
  </si>
  <si>
    <t>1.14</t>
  </si>
  <si>
    <t>1.15</t>
  </si>
  <si>
    <t>1.16</t>
  </si>
  <si>
    <t>1.17</t>
  </si>
  <si>
    <t>1</t>
  </si>
  <si>
    <t>2</t>
  </si>
  <si>
    <t>2.1</t>
  </si>
  <si>
    <t>2.2</t>
  </si>
  <si>
    <t>2.3</t>
  </si>
  <si>
    <t>2.4</t>
  </si>
  <si>
    <t>2.5</t>
  </si>
  <si>
    <t>2.6</t>
  </si>
  <si>
    <t>2.7</t>
  </si>
  <si>
    <t>2.8</t>
  </si>
  <si>
    <t>3</t>
  </si>
  <si>
    <t>3.1</t>
  </si>
  <si>
    <t>3.2</t>
  </si>
  <si>
    <t>3.3</t>
  </si>
  <si>
    <t>3.4</t>
  </si>
  <si>
    <t>3.5</t>
  </si>
  <si>
    <t>3.6</t>
  </si>
  <si>
    <t>3.7</t>
  </si>
  <si>
    <t>4</t>
  </si>
  <si>
    <t>4.1</t>
  </si>
  <si>
    <t>4.2</t>
  </si>
  <si>
    <t>4.3</t>
  </si>
  <si>
    <t>4.4</t>
  </si>
  <si>
    <t>4.5</t>
  </si>
  <si>
    <t>4.6</t>
  </si>
  <si>
    <t>5</t>
  </si>
  <si>
    <t>5.1</t>
  </si>
  <si>
    <t>5.2</t>
  </si>
  <si>
    <t>5.3</t>
  </si>
  <si>
    <t>5.4</t>
  </si>
  <si>
    <t>6</t>
  </si>
  <si>
    <t>6.1</t>
  </si>
  <si>
    <t>6.2</t>
  </si>
  <si>
    <t>6.3</t>
  </si>
  <si>
    <t>6.4</t>
  </si>
  <si>
    <t>6.5</t>
  </si>
  <si>
    <t>6.6</t>
  </si>
  <si>
    <t>7</t>
  </si>
  <si>
    <t>7.1</t>
  </si>
  <si>
    <t>8</t>
  </si>
  <si>
    <t>8.1</t>
  </si>
  <si>
    <t>8.2</t>
  </si>
  <si>
    <t>8.3</t>
  </si>
  <si>
    <t>9</t>
  </si>
  <si>
    <t>9.1</t>
  </si>
  <si>
    <t>9.1.1</t>
  </si>
  <si>
    <t>9.1.2</t>
  </si>
  <si>
    <t>9.1.3</t>
  </si>
  <si>
    <t>9.2</t>
  </si>
  <si>
    <t>9.2.1</t>
  </si>
  <si>
    <t>9.3</t>
  </si>
  <si>
    <t>9.3.1</t>
  </si>
  <si>
    <t>9.3.4</t>
  </si>
  <si>
    <t>9.3.2</t>
  </si>
  <si>
    <t>9.3.3</t>
  </si>
  <si>
    <t>9.3.5</t>
  </si>
  <si>
    <t>9.3.6</t>
  </si>
  <si>
    <t>9.3.7</t>
  </si>
  <si>
    <t>9.3.8</t>
  </si>
  <si>
    <t>9.3.9</t>
  </si>
  <si>
    <t>9.3.10</t>
  </si>
  <si>
    <t>9.3.11</t>
  </si>
  <si>
    <t>9.3.12</t>
  </si>
  <si>
    <t>9.3.13</t>
  </si>
  <si>
    <t>9.4</t>
  </si>
  <si>
    <t>9.4.1</t>
  </si>
  <si>
    <t>9.4.2</t>
  </si>
  <si>
    <t>9.4.3</t>
  </si>
  <si>
    <t>9.5</t>
  </si>
  <si>
    <t>9.5.1</t>
  </si>
  <si>
    <t>9.5.2</t>
  </si>
  <si>
    <t>9.5.3</t>
  </si>
  <si>
    <t>9.5.4</t>
  </si>
  <si>
    <t>9.5.5</t>
  </si>
  <si>
    <t>9.5.6</t>
  </si>
  <si>
    <t>9.5.7</t>
  </si>
  <si>
    <t>9.6</t>
  </si>
  <si>
    <t>9.6.1</t>
  </si>
  <si>
    <t>9.6.2</t>
  </si>
  <si>
    <t>9.7</t>
  </si>
  <si>
    <t>9.7.1</t>
  </si>
  <si>
    <t>10</t>
  </si>
  <si>
    <t>10.1</t>
  </si>
  <si>
    <t>10.2</t>
  </si>
  <si>
    <t>10.3</t>
  </si>
  <si>
    <t>10.4</t>
  </si>
  <si>
    <t>10.5</t>
  </si>
  <si>
    <t>10.6</t>
  </si>
  <si>
    <t>10.7</t>
  </si>
  <si>
    <t>11</t>
  </si>
  <si>
    <t>11.1</t>
  </si>
  <si>
    <t>11.2</t>
  </si>
  <si>
    <t>11.3</t>
  </si>
  <si>
    <t>11.4</t>
  </si>
  <si>
    <t>11.5</t>
  </si>
  <si>
    <t>11.6</t>
  </si>
  <si>
    <t>11.7</t>
  </si>
  <si>
    <t>11.8</t>
  </si>
  <si>
    <t>11.9</t>
  </si>
  <si>
    <t>11.10</t>
  </si>
  <si>
    <t>12</t>
  </si>
  <si>
    <t>12.1</t>
  </si>
  <si>
    <t>12.2</t>
  </si>
  <si>
    <t xml:space="preserve">1            </t>
  </si>
  <si>
    <t>Actuaciones previas y Demoliciones</t>
  </si>
  <si>
    <t xml:space="preserve">2            </t>
  </si>
  <si>
    <t>Albañilería</t>
  </si>
  <si>
    <t xml:space="preserve">3            </t>
  </si>
  <si>
    <t xml:space="preserve">4            </t>
  </si>
  <si>
    <t>Pavimentos</t>
  </si>
  <si>
    <t xml:space="preserve">5            </t>
  </si>
  <si>
    <t xml:space="preserve">6            </t>
  </si>
  <si>
    <t>Revestimientos interiores</t>
  </si>
  <si>
    <t xml:space="preserve">7            </t>
  </si>
  <si>
    <t>Falsos techos</t>
  </si>
  <si>
    <t xml:space="preserve">8            </t>
  </si>
  <si>
    <t>Carpintería de Madera, Metálica y Cerrajería.</t>
  </si>
  <si>
    <t xml:space="preserve">9            </t>
  </si>
  <si>
    <t xml:space="preserve">10           </t>
  </si>
  <si>
    <t>Pinturas</t>
  </si>
  <si>
    <t xml:space="preserve">11           </t>
  </si>
  <si>
    <t xml:space="preserve">12           </t>
  </si>
  <si>
    <t>Aparatos sanitarios</t>
  </si>
  <si>
    <t>Equipamiento</t>
  </si>
  <si>
    <t>Seguridad y salud y Protección</t>
  </si>
  <si>
    <t>Gestión de residuos</t>
  </si>
  <si>
    <t>PRESUPUESTO_PEM</t>
  </si>
  <si>
    <t>Instalaciones</t>
  </si>
  <si>
    <t>DEMOLICIÓN DE PARTICIÓN INTERIOR DE FÁBRICA REVESTIDA O YESO LAMINADO</t>
  </si>
  <si>
    <t>DEMOLICIÓN PARCIAL DE FALSO TECHO REGISTRABLE Y FAJEADO PERIMETRAL</t>
  </si>
  <si>
    <t>AYUDAS DE ALBAÑILERÍA PARA EJECUCIÓN DE INSTALACIONES DE FONTANERÍA</t>
  </si>
  <si>
    <t>AYUDAS DE ALBAÑILERÍA PARA EJECUCIÓN DE INSTALACIONES DE SANEAMIENTO</t>
  </si>
  <si>
    <t>AYUDAS DE ALBAÑILERÍA PARA EJECUCIÓN DE INSTALACIONES DE ELECTRICIDAD</t>
  </si>
  <si>
    <t>PAVIMENTO FLEXIBLE TEXTIL NTGRATE ROLLO COLECCIÓN BRAVE MODELO SAM O EQUIVALENTE</t>
  </si>
  <si>
    <t>REVESTIMIENTO MURAL CON PAPEL DE VINILO TELA VESCOM HAUKI 1069.13 - 1069.27 O EQUIVALENTE</t>
  </si>
  <si>
    <t>REV.FIBRA DE VIDRIO SYSTEXX PREMIUM 060 O EQUIVALENTE - PINT.PLÁST</t>
  </si>
  <si>
    <t>F.TECHO ESCAYOLA  ACUSTICO REGISTRABLE 60X60 "YESYFORMA", TÚNEZ ACÚSTICA ESCALONADA O EQUIVALENTE</t>
  </si>
  <si>
    <t>APANTALLAMIENTO ACÚSTICO MARCA ACUSTICA INTEGRAL MODELO ACUSTIMODUL 80 O EQUIVALENTE</t>
  </si>
  <si>
    <t>MAMPARA MODULAR MARCA FIMO MODELO ARCO O EQUIVALENTE DOBLE VIDRIO 6+6 ACÚSTICO</t>
  </si>
  <si>
    <t>APLICACIÓN MANUAL DE DOS MANOS DE PINTURA PLÁSTICA SOBRE PARAMENTO INTERIOR</t>
  </si>
  <si>
    <t>CANALIZACIÓN DE PROTECCIÓN CORRUGADO DE CABLEADO DE 20 MM DE DIÁMETRO NOMINAL CON IP547</t>
  </si>
  <si>
    <t>CANALIZACIÓN DE PROTECCIÓN CORRUGADO DE CABLEADO DE 25 MM DE DIÁMETRO NOMINAL CON IP547</t>
  </si>
  <si>
    <t>ADAPTACIÓN DE CAJA DE BASES ENCHUFES PARED EXISTENTES A NUEVA UBICACIÓN</t>
  </si>
  <si>
    <t>CONDUCTO AUTOPORTANTE RECTANGULAR DE LANA DE VIDRIO CLIMAVER NETO "ISOVER" O EQUIVALENTE</t>
  </si>
  <si>
    <t>EQUIPO DE AIRE ACONDICIONADO CON UNIDAD INTERIOR DE CASSETTE, SISTEMA AIRE-AIRE MODELO FAS25A "DAIKIN"</t>
  </si>
  <si>
    <t>CONJUNTO DE ELEMENTOS DE BALIZAMIENTO Y SEÑALIZACIÓN PROVISIONAL DE OBRAS</t>
  </si>
  <si>
    <t>SEÑAL DE SEGURIDAD Y SALUD EN EL TRABAJO, DE EVACUACIÓN, SALVAMENTO Y SOCORRO</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</si>
  <si>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</si>
  <si>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</si>
  <si>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</si>
  <si>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</si>
  <si>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</si>
  <si>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</si>
  <si>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</si>
  <si>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WES</t>
  </si>
  <si>
    <t>PrPres (€)</t>
  </si>
  <si>
    <t>ImpPres (€)</t>
  </si>
  <si>
    <t>OFERTA ECONÓMICA Nº EXPEDIENTE LICT/99/024/2024/0127 -  Contratación de la Obra para la adaptación de centro asistencial existente de FREMAP, Mutua Colaboradora con la Seguridad Social Nº61, sito en C/ Escultor José Sánchez Lozano, Nº 9, Murcia.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</si>
</sst>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14">
    <font>
      <sz val="11"/>
      <color theme="1"/>
      <name val="Aptos Narrow"/>
      <family val="2"/>
      <scheme val="minor"/>
    </font>
    <font>
      <b/>
      <sz val="10"/>
      <color theme="1"/>
      <name val="Aptos Narrow"/>
      <family val="2"/>
      <scheme val="minor"/>
    </font>
    <font>
      <b/>
      <sz val="14"/>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color theme="1"/>
      <name val="Aptos Narrow"/>
      <family val="2"/>
      <scheme val="minor"/>
    </font>
    <font>
      <sz val="8"/>
      <color rgb="FF000000"/>
      <name val="Calibri"/>
      <family val="2"/>
    </font>
    <font>
      <b/>
      <sz val="9"/>
      <color indexed="81"/>
      <name val="Tahoma"/>
      <family val="2"/>
    </font>
  </fonts>
  <fills count="10">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
      <patternFill patternType="solid">
        <fgColor rgb="FFBFE5FD"/>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164" fontId="3" fillId="2" borderId="0" xfId="0" applyNumberFormat="1" applyFont="1" applyFill="1" applyAlignment="1">
      <alignment vertical="top"/>
    </xf>
    <xf numFmtId="4" fontId="3" fillId="2" borderId="0" xfId="0" applyNumberFormat="1" applyFont="1" applyFill="1" applyAlignment="1">
      <alignment vertical="top"/>
    </xf>
    <xf numFmtId="164" fontId="3" fillId="0" borderId="0" xfId="0" applyNumberFormat="1" applyFont="1" applyAlignment="1">
      <alignment vertical="top"/>
    </xf>
    <xf numFmtId="49" fontId="4" fillId="0" borderId="0" xfId="0" applyNumberFormat="1" applyFont="1" applyAlignment="1">
      <alignment vertical="top"/>
    </xf>
    <xf numFmtId="164" fontId="4" fillId="2" borderId="0" xfId="0" applyNumberFormat="1" applyFont="1" applyFill="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4" fillId="5" borderId="0" xfId="0" applyNumberFormat="1" applyFont="1" applyFill="1" applyAlignment="1">
      <alignment vertical="top"/>
    </xf>
    <xf numFmtId="0" fontId="4" fillId="5" borderId="0" xfId="0" applyFont="1" applyFill="1" applyAlignment="1">
      <alignment vertical="top"/>
    </xf>
    <xf numFmtId="0" fontId="3" fillId="0" borderId="0" xfId="0" applyFont="1" applyAlignment="1">
      <alignment vertical="top" wrapText="1"/>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xf numFmtId="0" fontId="3" fillId="0" borderId="0" xfId="0" applyFont="1" applyFill="1" applyAlignment="1">
      <alignment vertical="top"/>
    </xf>
    <xf numFmtId="0" fontId="3" fillId="0" borderId="0" xfId="0" applyFont="1" applyFill="1" applyAlignment="1">
      <alignment vertical="top" wrapText="1"/>
    </xf>
    <xf numFmtId="49" fontId="3" fillId="0" borderId="0" xfId="0" applyNumberFormat="1" applyFont="1" applyFill="1" applyAlignment="1">
      <alignment vertical="top"/>
    </xf>
    <xf numFmtId="164" fontId="3" fillId="0" borderId="0" xfId="0" applyNumberFormat="1" applyFont="1" applyFill="1" applyAlignment="1">
      <alignment vertical="top"/>
    </xf>
    <xf numFmtId="0" fontId="0" fillId="0" borderId="0" xfId="0" applyFill="1"/>
    <xf numFmtId="4" fontId="3" fillId="6" borderId="1" xfId="0" applyNumberFormat="1" applyFont="1" applyFill="1" applyBorder="1" applyAlignment="1" applyProtection="1">
      <alignment vertical="center" wrapText="1"/>
      <protection locked="0"/>
    </xf>
    <xf numFmtId="0" fontId="3" fillId="0" borderId="2" xfId="0" applyFont="1" applyBorder="1" applyAlignment="1">
      <alignment vertical="top"/>
    </xf>
    <xf numFmtId="0" fontId="3" fillId="0" borderId="3" xfId="0" applyFont="1" applyBorder="1" applyAlignment="1">
      <alignment vertical="top"/>
    </xf>
    <xf numFmtId="0" fontId="3" fillId="0" borderId="3" xfId="0" applyFont="1" applyBorder="1" applyAlignment="1">
      <alignment vertical="top" wrapText="1"/>
    </xf>
    <xf numFmtId="49" fontId="4" fillId="0" borderId="3" xfId="0" applyNumberFormat="1" applyFont="1" applyBorder="1" applyAlignment="1">
      <alignment vertical="top"/>
    </xf>
    <xf numFmtId="164" fontId="3" fillId="0" borderId="3" xfId="0" applyNumberFormat="1" applyFont="1" applyBorder="1" applyAlignment="1">
      <alignment vertical="top"/>
    </xf>
    <xf numFmtId="4" fontId="4" fillId="2" borderId="3" xfId="0" applyNumberFormat="1" applyFont="1" applyFill="1" applyBorder="1" applyAlignment="1">
      <alignment vertical="top"/>
    </xf>
    <xf numFmtId="4" fontId="4" fillId="2" borderId="4" xfId="0" applyNumberFormat="1" applyFont="1" applyFill="1" applyBorder="1" applyAlignment="1">
      <alignment vertical="top"/>
    </xf>
    <xf numFmtId="0" fontId="6"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8" borderId="0" xfId="0" applyFill="1" applyAlignment="1">
      <alignment vertical="center" wrapText="1"/>
    </xf>
    <xf numFmtId="44" fontId="6" fillId="8" borderId="0" xfId="0" applyNumberFormat="1" applyFont="1" applyFill="1" applyAlignment="1">
      <alignment vertical="center" wrapText="1"/>
    </xf>
    <xf numFmtId="0" fontId="10" fillId="0" borderId="0" xfId="0" applyFont="1" applyAlignment="1">
      <alignment horizontal="center" vertical="center" wrapText="1"/>
    </xf>
    <xf numFmtId="44" fontId="7" fillId="9" borderId="1" xfId="0" applyNumberFormat="1" applyFont="1" applyFill="1" applyBorder="1" applyAlignment="1">
      <alignment horizontal="center" vertical="center" wrapText="1"/>
    </xf>
    <xf numFmtId="49" fontId="4" fillId="3" borderId="1" xfId="0" applyNumberFormat="1" applyFont="1" applyFill="1" applyBorder="1" applyAlignment="1">
      <alignment vertical="top"/>
    </xf>
    <xf numFmtId="49" fontId="4" fillId="3" borderId="1" xfId="0" applyNumberFormat="1" applyFont="1" applyFill="1" applyBorder="1" applyAlignment="1">
      <alignment vertical="top" wrapText="1"/>
    </xf>
    <xf numFmtId="4" fontId="4" fillId="3" borderId="1" xfId="0" applyNumberFormat="1" applyFont="1" applyFill="1" applyBorder="1" applyAlignment="1">
      <alignment vertical="top"/>
    </xf>
    <xf numFmtId="49" fontId="5" fillId="0" borderId="1" xfId="0" applyNumberFormat="1" applyFont="1" applyBorder="1" applyAlignment="1">
      <alignment vertical="top"/>
    </xf>
    <xf numFmtId="49" fontId="5" fillId="0" borderId="1" xfId="0" applyNumberFormat="1" applyFont="1" applyBorder="1" applyAlignment="1">
      <alignment vertical="top" wrapText="1"/>
    </xf>
    <xf numFmtId="49" fontId="5" fillId="0" borderId="1" xfId="0" applyNumberFormat="1" applyFont="1" applyBorder="1" applyAlignment="1">
      <alignment horizontal="right" vertical="top"/>
    </xf>
    <xf numFmtId="49" fontId="4" fillId="0" borderId="1" xfId="0" applyNumberFormat="1" applyFont="1" applyBorder="1" applyAlignment="1">
      <alignment vertical="top" wrapText="1"/>
    </xf>
    <xf numFmtId="4" fontId="4" fillId="2" borderId="1" xfId="0" applyNumberFormat="1" applyFont="1" applyFill="1" applyBorder="1" applyAlignment="1">
      <alignment vertical="top"/>
    </xf>
    <xf numFmtId="0" fontId="0" fillId="7" borderId="5" xfId="0" applyFill="1" applyBorder="1" applyAlignment="1">
      <alignment horizontal="center" vertical="center" wrapText="1"/>
    </xf>
    <xf numFmtId="0" fontId="0" fillId="7" borderId="6" xfId="0" applyFill="1" applyBorder="1" applyAlignment="1">
      <alignment horizontal="center" vertical="center" wrapText="1"/>
    </xf>
    <xf numFmtId="44" fontId="6" fillId="0" borderId="5" xfId="0" applyNumberFormat="1" applyFont="1" applyBorder="1" applyAlignment="1">
      <alignment horizontal="center" vertical="center" wrapText="1"/>
    </xf>
    <xf numFmtId="44" fontId="6" fillId="0" borderId="6"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44" fontId="9" fillId="0" borderId="5" xfId="0" applyNumberFormat="1" applyFont="1" applyBorder="1" applyAlignment="1">
      <alignment horizontal="center" vertical="center" wrapText="1"/>
    </xf>
    <xf numFmtId="44" fontId="9"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0" fillId="0" borderId="7" xfId="0" applyBorder="1" applyAlignment="1">
      <alignment horizontal="center" vertical="center" wrapText="1"/>
    </xf>
    <xf numFmtId="0" fontId="11" fillId="0" borderId="7" xfId="0" applyFont="1" applyBorder="1" applyAlignment="1">
      <alignment horizontal="center" vertical="center" wrapText="1"/>
    </xf>
  </cellXfs>
  <cellStyles count="1">
    <cellStyle name="Normal" xfId="0" builtinId="0"/>
  </cellStyles>
  <dxfs count="213">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
      <font>
        <color rgb="FFFFFF00"/>
      </font>
      <fill>
        <patternFill>
          <bgColor rgb="FFFF0000"/>
        </patternFill>
      </fill>
    </dxf>
    <dxf>
      <font>
        <color theme="9" tint="-0.499984740745262"/>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441324</xdr:colOff>
      <xdr:row>735</xdr:row>
      <xdr:rowOff>38100</xdr:rowOff>
    </xdr:from>
    <xdr:to>
      <xdr:col>6</xdr:col>
      <xdr:colOff>155286</xdr:colOff>
      <xdr:row>735</xdr:row>
      <xdr:rowOff>273050</xdr:rowOff>
    </xdr:to>
    <xdr:sp macro="" textlink="">
      <xdr:nvSpPr>
        <xdr:cNvPr id="2" name="Flecha: hacia arriba 1">
          <a:extLst>
            <a:ext uri="{FF2B5EF4-FFF2-40B4-BE49-F238E27FC236}">
              <a16:creationId xmlns:a16="http://schemas.microsoft.com/office/drawing/2014/main" id="{8B6DCF5F-9C04-4972-8DB5-F9E90629C92A}"/>
            </a:ext>
          </a:extLst>
        </xdr:cNvPr>
        <xdr:cNvSpPr/>
      </xdr:nvSpPr>
      <xdr:spPr>
        <a:xfrm>
          <a:off x="10067924" y="168078150"/>
          <a:ext cx="152112" cy="2349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441324</xdr:colOff>
      <xdr:row>24</xdr:row>
      <xdr:rowOff>38100</xdr:rowOff>
    </xdr:from>
    <xdr:to>
      <xdr:col>3</xdr:col>
      <xdr:colOff>155286</xdr:colOff>
      <xdr:row>24</xdr:row>
      <xdr:rowOff>273050</xdr:rowOff>
    </xdr:to>
    <xdr:sp macro="" textlink="">
      <xdr:nvSpPr>
        <xdr:cNvPr id="6" name="Flecha: hacia arriba 5">
          <a:extLst>
            <a:ext uri="{FF2B5EF4-FFF2-40B4-BE49-F238E27FC236}">
              <a16:creationId xmlns:a16="http://schemas.microsoft.com/office/drawing/2014/main" id="{2477B31C-6DCC-4149-9A4F-5EE90D1A8AD4}"/>
            </a:ext>
          </a:extLst>
        </xdr:cNvPr>
        <xdr:cNvSpPr/>
      </xdr:nvSpPr>
      <xdr:spPr>
        <a:xfrm>
          <a:off x="7413624" y="272005425"/>
          <a:ext cx="152112" cy="1428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3174</xdr:colOff>
      <xdr:row>24</xdr:row>
      <xdr:rowOff>38100</xdr:rowOff>
    </xdr:from>
    <xdr:to>
      <xdr:col>3</xdr:col>
      <xdr:colOff>155286</xdr:colOff>
      <xdr:row>24</xdr:row>
      <xdr:rowOff>276225</xdr:rowOff>
    </xdr:to>
    <xdr:sp macro="" textlink="">
      <xdr:nvSpPr>
        <xdr:cNvPr id="7" name="Flecha: hacia arriba 6">
          <a:extLst>
            <a:ext uri="{FF2B5EF4-FFF2-40B4-BE49-F238E27FC236}">
              <a16:creationId xmlns:a16="http://schemas.microsoft.com/office/drawing/2014/main" id="{1C89E7D8-7E59-444B-9638-57B6AEA3E7F6}"/>
            </a:ext>
          </a:extLst>
        </xdr:cNvPr>
        <xdr:cNvSpPr/>
      </xdr:nvSpPr>
      <xdr:spPr>
        <a:xfrm>
          <a:off x="7413624" y="272005425"/>
          <a:ext cx="152112" cy="1397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6AA4C-6F99-4444-A4D0-AE2573366FAA}">
  <dimension ref="A1:W738"/>
  <sheetViews>
    <sheetView tabSelected="1" topLeftCell="A200" zoomScaleNormal="100" workbookViewId="0">
      <selection activeCell="L190" sqref="L190"/>
    </sheetView>
  </sheetViews>
  <sheetFormatPr baseColWidth="10" defaultRowHeight="14"/>
  <cols>
    <col min="1" max="1" width="15.5" bestFit="1" customWidth="1"/>
    <col min="2" max="2" width="6.75" bestFit="1" customWidth="1"/>
    <col min="3" max="3" width="3.75" bestFit="1" customWidth="1"/>
    <col min="4" max="4" width="47.1640625" bestFit="1" customWidth="1"/>
    <col min="5" max="5" width="42.83203125" bestFit="1" customWidth="1"/>
    <col min="6" max="6" width="8.9140625" bestFit="1" customWidth="1"/>
    <col min="7" max="7" width="10.1640625" bestFit="1" customWidth="1"/>
    <col min="8" max="8" width="7.83203125" bestFit="1" customWidth="1"/>
    <col min="9" max="9" width="13.75" customWidth="1"/>
    <col min="10" max="10" width="12.1640625" bestFit="1" customWidth="1"/>
    <col min="11" max="11" width="8" bestFit="1" customWidth="1"/>
    <col min="12" max="13" width="8.25" bestFit="1" customWidth="1"/>
    <col min="14" max="14" width="15.1640625" customWidth="1"/>
  </cols>
  <sheetData>
    <row r="1" spans="1:23" ht="81.5" customHeight="1" thickBot="1">
      <c r="A1" s="60" t="s">
        <v>486</v>
      </c>
      <c r="B1" s="61"/>
      <c r="C1" s="61"/>
      <c r="D1" s="61"/>
      <c r="E1" s="61"/>
      <c r="F1" s="61"/>
      <c r="G1" s="61"/>
      <c r="H1" s="61"/>
      <c r="I1" s="61"/>
      <c r="J1" s="61"/>
      <c r="K1" s="61"/>
      <c r="L1" s="61"/>
      <c r="M1" s="61"/>
      <c r="N1" s="62"/>
      <c r="W1" t="s">
        <v>483</v>
      </c>
    </row>
    <row r="2" spans="1:23" ht="18">
      <c r="A2" s="3" t="s">
        <v>0</v>
      </c>
      <c r="B2" s="4"/>
      <c r="C2" s="4"/>
      <c r="D2" s="4"/>
      <c r="E2" s="4"/>
      <c r="F2" s="4"/>
      <c r="G2" s="4"/>
      <c r="H2" s="4"/>
      <c r="I2" s="4"/>
      <c r="J2" s="4"/>
      <c r="K2" s="4"/>
      <c r="L2" s="4"/>
      <c r="M2" s="4"/>
    </row>
    <row r="3" spans="1:23">
      <c r="A3" s="5" t="s">
        <v>1</v>
      </c>
      <c r="B3" s="5" t="s">
        <v>4</v>
      </c>
      <c r="C3" s="5" t="s">
        <v>5</v>
      </c>
      <c r="D3" s="23" t="s">
        <v>2</v>
      </c>
      <c r="E3" s="6" t="s">
        <v>6</v>
      </c>
      <c r="F3" s="6" t="s">
        <v>484</v>
      </c>
      <c r="G3" s="6" t="s">
        <v>485</v>
      </c>
      <c r="H3" s="6" t="s">
        <v>8</v>
      </c>
      <c r="I3" s="6" t="s">
        <v>9</v>
      </c>
      <c r="J3" s="6" t="s">
        <v>10</v>
      </c>
      <c r="K3" s="6" t="s">
        <v>6</v>
      </c>
      <c r="L3" s="6" t="s">
        <v>7</v>
      </c>
      <c r="M3" s="6" t="s">
        <v>3</v>
      </c>
    </row>
    <row r="4" spans="1:23">
      <c r="A4" s="7" t="s">
        <v>329</v>
      </c>
      <c r="B4" s="7" t="s">
        <v>12</v>
      </c>
      <c r="C4" s="7" t="s">
        <v>13</v>
      </c>
      <c r="D4" s="24" t="s">
        <v>11</v>
      </c>
      <c r="E4" s="8"/>
      <c r="F4" s="8"/>
      <c r="G4" s="8"/>
      <c r="H4" s="8"/>
      <c r="I4" s="8"/>
      <c r="J4" s="8"/>
      <c r="K4" s="9">
        <f>K126</f>
        <v>1</v>
      </c>
      <c r="L4" s="10">
        <f>L126</f>
        <v>0</v>
      </c>
      <c r="M4" s="10">
        <f>M126</f>
        <v>0</v>
      </c>
    </row>
    <row r="5" spans="1:23">
      <c r="A5" s="11"/>
      <c r="B5" s="11"/>
      <c r="C5" s="11"/>
      <c r="D5" s="22"/>
      <c r="E5" s="11"/>
      <c r="F5" s="11"/>
      <c r="G5" s="11"/>
      <c r="H5" s="11"/>
      <c r="I5" s="11"/>
      <c r="J5" s="11"/>
      <c r="K5" s="11"/>
      <c r="L5" s="11"/>
      <c r="M5" s="11"/>
    </row>
    <row r="6" spans="1:23" ht="20">
      <c r="A6" s="12" t="s">
        <v>312</v>
      </c>
      <c r="B6" s="12" t="s">
        <v>15</v>
      </c>
      <c r="C6" s="12" t="s">
        <v>16</v>
      </c>
      <c r="D6" s="25" t="s">
        <v>14</v>
      </c>
      <c r="E6" s="11"/>
      <c r="F6" s="11"/>
      <c r="G6" s="11"/>
      <c r="H6" s="11"/>
      <c r="I6" s="11"/>
      <c r="J6" s="11"/>
      <c r="K6" s="13">
        <f>K10</f>
        <v>14</v>
      </c>
      <c r="L6" s="14">
        <f>L10</f>
        <v>0</v>
      </c>
      <c r="M6" s="14">
        <f>M10</f>
        <v>0</v>
      </c>
    </row>
    <row r="7" spans="1:23" ht="70">
      <c r="A7" s="11"/>
      <c r="B7" s="11"/>
      <c r="C7" s="11"/>
      <c r="D7" s="22" t="s">
        <v>17</v>
      </c>
      <c r="E7" s="11"/>
      <c r="F7" s="11"/>
      <c r="G7" s="11"/>
      <c r="H7" s="11"/>
      <c r="I7" s="11"/>
      <c r="J7" s="11"/>
      <c r="K7" s="11"/>
      <c r="L7" s="11"/>
      <c r="M7" s="11"/>
    </row>
    <row r="8" spans="1:23">
      <c r="A8" s="11"/>
      <c r="B8" s="11"/>
      <c r="C8" s="11"/>
      <c r="D8" s="22"/>
      <c r="E8" s="12" t="s">
        <v>18</v>
      </c>
      <c r="F8" s="11">
        <v>1</v>
      </c>
      <c r="G8" s="15">
        <v>5</v>
      </c>
      <c r="H8" s="15">
        <v>0</v>
      </c>
      <c r="I8" s="15">
        <v>2.8</v>
      </c>
      <c r="J8" s="13">
        <f>F8*(G8+ (G8= 0))*(H8+ (H8= 0))*(I8+ (I8= 0))</f>
        <v>14</v>
      </c>
      <c r="K8" s="11"/>
      <c r="L8" s="11"/>
      <c r="M8" s="11"/>
    </row>
    <row r="9" spans="1:23">
      <c r="A9" s="11"/>
      <c r="B9" s="11"/>
      <c r="C9" s="11"/>
      <c r="D9" s="22"/>
      <c r="E9" s="12" t="s">
        <v>13</v>
      </c>
      <c r="F9" s="11">
        <v>0</v>
      </c>
      <c r="G9" s="15">
        <v>0</v>
      </c>
      <c r="H9" s="15">
        <v>0</v>
      </c>
      <c r="I9" s="15">
        <v>0</v>
      </c>
      <c r="J9" s="13">
        <f>F9*(G9+ (G9= 0))*(H9+ (H9= 0))*(I9+ (I9= 0))</f>
        <v>0</v>
      </c>
      <c r="K9" s="11"/>
      <c r="L9" s="11"/>
      <c r="M9" s="11"/>
    </row>
    <row r="10" spans="1:23">
      <c r="A10" s="11"/>
      <c r="B10" s="11"/>
      <c r="C10" s="11"/>
      <c r="D10" s="22"/>
      <c r="E10" s="11"/>
      <c r="F10" s="11"/>
      <c r="G10" s="11"/>
      <c r="H10" s="11"/>
      <c r="I10" s="11"/>
      <c r="J10" s="16" t="s">
        <v>312</v>
      </c>
      <c r="K10" s="17">
        <f>SUM(J8:J9)</f>
        <v>14</v>
      </c>
      <c r="L10" s="33"/>
      <c r="M10" s="10">
        <f>ROUND(L10*K10,2)</f>
        <v>0</v>
      </c>
      <c r="N10" t="str">
        <f>IF(L10&lt;=0,"INDICAR PRECIO","PRECIO INDICADO")</f>
        <v>INDICAR PRECIO</v>
      </c>
    </row>
    <row r="11" spans="1:23" ht="1" customHeight="1">
      <c r="A11" s="18"/>
      <c r="B11" s="18"/>
      <c r="C11" s="18"/>
      <c r="D11" s="26"/>
      <c r="E11" s="18"/>
      <c r="F11" s="18"/>
      <c r="G11" s="18"/>
      <c r="H11" s="18"/>
      <c r="I11" s="18"/>
      <c r="J11" s="18"/>
      <c r="K11" s="18"/>
      <c r="L11" s="18"/>
      <c r="M11" s="18"/>
    </row>
    <row r="12" spans="1:23">
      <c r="A12" s="12" t="s">
        <v>313</v>
      </c>
      <c r="B12" s="12" t="s">
        <v>15</v>
      </c>
      <c r="C12" s="12" t="s">
        <v>16</v>
      </c>
      <c r="D12" s="25" t="s">
        <v>19</v>
      </c>
      <c r="E12" s="11"/>
      <c r="F12" s="11"/>
      <c r="G12" s="11"/>
      <c r="H12" s="11"/>
      <c r="I12" s="11"/>
      <c r="J12" s="11"/>
      <c r="K12" s="13">
        <f>K15</f>
        <v>5.28</v>
      </c>
      <c r="L12" s="14">
        <f>L15</f>
        <v>0</v>
      </c>
      <c r="M12" s="14">
        <f>M15</f>
        <v>0</v>
      </c>
    </row>
    <row r="13" spans="1:23" ht="60">
      <c r="A13" s="11"/>
      <c r="B13" s="11"/>
      <c r="C13" s="11"/>
      <c r="D13" s="22" t="s">
        <v>20</v>
      </c>
      <c r="E13" s="11"/>
      <c r="F13" s="11"/>
      <c r="G13" s="11"/>
      <c r="H13" s="11"/>
      <c r="I13" s="11"/>
      <c r="J13" s="11"/>
      <c r="K13" s="11"/>
      <c r="L13" s="11"/>
      <c r="M13" s="11"/>
    </row>
    <row r="14" spans="1:23">
      <c r="A14" s="11"/>
      <c r="B14" s="11"/>
      <c r="C14" s="11"/>
      <c r="D14" s="22"/>
      <c r="E14" s="12" t="s">
        <v>21</v>
      </c>
      <c r="F14" s="11">
        <v>1</v>
      </c>
      <c r="G14" s="15">
        <v>2.4</v>
      </c>
      <c r="H14" s="15">
        <v>0</v>
      </c>
      <c r="I14" s="15">
        <v>2.2000000000000002</v>
      </c>
      <c r="J14" s="13">
        <f>F14*(G14+ (G14= 0))*(H14+ (H14= 0))*(I14+ (I14= 0))</f>
        <v>5.28</v>
      </c>
      <c r="K14" s="11"/>
      <c r="L14" s="11"/>
      <c r="M14" s="11"/>
    </row>
    <row r="15" spans="1:23">
      <c r="A15" s="11"/>
      <c r="B15" s="11"/>
      <c r="C15" s="11"/>
      <c r="D15" s="22"/>
      <c r="E15" s="11"/>
      <c r="F15" s="11"/>
      <c r="G15" s="11"/>
      <c r="H15" s="11"/>
      <c r="I15" s="11"/>
      <c r="J15" s="16" t="s">
        <v>313</v>
      </c>
      <c r="K15" s="17">
        <f>SUM(J14:J14)</f>
        <v>5.28</v>
      </c>
      <c r="L15" s="33"/>
      <c r="M15" s="10">
        <f>ROUND(L15*K15,2)</f>
        <v>0</v>
      </c>
      <c r="N15" t="str">
        <f>IF(L15&lt;=0,"INDICAR PRECIO","PRECIO INDICADO")</f>
        <v>INDICAR PRECIO</v>
      </c>
    </row>
    <row r="16" spans="1:23" ht="1" customHeight="1">
      <c r="A16" s="18"/>
      <c r="B16" s="18"/>
      <c r="C16" s="18"/>
      <c r="D16" s="26"/>
      <c r="E16" s="18"/>
      <c r="F16" s="18"/>
      <c r="G16" s="18"/>
      <c r="H16" s="18"/>
      <c r="I16" s="18"/>
      <c r="J16" s="18"/>
      <c r="K16" s="18"/>
      <c r="L16" s="18"/>
      <c r="M16" s="18"/>
    </row>
    <row r="17" spans="1:14" ht="20">
      <c r="A17" s="12" t="s">
        <v>314</v>
      </c>
      <c r="B17" s="12" t="s">
        <v>15</v>
      </c>
      <c r="C17" s="12" t="s">
        <v>16</v>
      </c>
      <c r="D17" s="25" t="s">
        <v>457</v>
      </c>
      <c r="E17" s="11"/>
      <c r="F17" s="11"/>
      <c r="G17" s="11"/>
      <c r="H17" s="11"/>
      <c r="I17" s="11"/>
      <c r="J17" s="11"/>
      <c r="K17" s="13">
        <f>K22</f>
        <v>20</v>
      </c>
      <c r="L17" s="14">
        <f>L22</f>
        <v>0</v>
      </c>
      <c r="M17" s="14">
        <f>M22</f>
        <v>0</v>
      </c>
    </row>
    <row r="18" spans="1:14" ht="70">
      <c r="A18" s="11"/>
      <c r="B18" s="11"/>
      <c r="C18" s="11"/>
      <c r="D18" s="22" t="s">
        <v>22</v>
      </c>
      <c r="E18" s="11"/>
      <c r="F18" s="11"/>
      <c r="G18" s="11"/>
      <c r="H18" s="11"/>
      <c r="I18" s="11"/>
      <c r="J18" s="11"/>
      <c r="K18" s="11"/>
      <c r="L18" s="11"/>
      <c r="M18" s="11"/>
    </row>
    <row r="19" spans="1:14">
      <c r="A19" s="11"/>
      <c r="B19" s="11"/>
      <c r="C19" s="11"/>
      <c r="D19" s="22"/>
      <c r="E19" s="12" t="s">
        <v>23</v>
      </c>
      <c r="F19" s="11">
        <v>1</v>
      </c>
      <c r="G19" s="15">
        <v>5</v>
      </c>
      <c r="H19" s="15">
        <v>0</v>
      </c>
      <c r="I19" s="15">
        <v>4</v>
      </c>
      <c r="J19" s="13">
        <f>F19*(G19+ (G19= 0))*(H19+ (H19= 0))*(I19+ (I19= 0))</f>
        <v>20</v>
      </c>
      <c r="K19" s="11"/>
      <c r="L19" s="11"/>
      <c r="M19" s="11"/>
    </row>
    <row r="20" spans="1:14">
      <c r="A20" s="11"/>
      <c r="B20" s="11"/>
      <c r="C20" s="11"/>
      <c r="D20" s="22"/>
      <c r="E20" s="12" t="s">
        <v>13</v>
      </c>
      <c r="F20" s="11">
        <v>0</v>
      </c>
      <c r="G20" s="15">
        <v>0</v>
      </c>
      <c r="H20" s="15">
        <v>0</v>
      </c>
      <c r="I20" s="15">
        <v>0</v>
      </c>
      <c r="J20" s="13">
        <f>F20*(G20+ (G20= 0))*(H20+ (H20= 0))*(I20+ (I20= 0))</f>
        <v>0</v>
      </c>
      <c r="K20" s="11"/>
      <c r="L20" s="11"/>
      <c r="M20" s="11"/>
    </row>
    <row r="21" spans="1:14">
      <c r="A21" s="11"/>
      <c r="B21" s="11"/>
      <c r="C21" s="11"/>
      <c r="D21" s="22"/>
      <c r="E21" s="12" t="s">
        <v>13</v>
      </c>
      <c r="F21" s="11">
        <v>0</v>
      </c>
      <c r="G21" s="15">
        <v>0</v>
      </c>
      <c r="H21" s="15">
        <v>0</v>
      </c>
      <c r="I21" s="15">
        <v>0</v>
      </c>
      <c r="J21" s="13">
        <f>F21*(G21+ (G21= 0))*(H21+ (H21= 0))*(I21+ (I21= 0))</f>
        <v>0</v>
      </c>
      <c r="K21" s="11"/>
      <c r="L21" s="11"/>
      <c r="M21" s="11"/>
    </row>
    <row r="22" spans="1:14">
      <c r="A22" s="11"/>
      <c r="B22" s="11"/>
      <c r="C22" s="11"/>
      <c r="D22" s="22"/>
      <c r="E22" s="11"/>
      <c r="F22" s="11"/>
      <c r="G22" s="11"/>
      <c r="H22" s="11"/>
      <c r="I22" s="11"/>
      <c r="J22" s="16" t="s">
        <v>314</v>
      </c>
      <c r="K22" s="17">
        <f>SUM(J19:J21)</f>
        <v>20</v>
      </c>
      <c r="L22" s="33"/>
      <c r="M22" s="10">
        <f>ROUND(L22*K22,2)</f>
        <v>0</v>
      </c>
      <c r="N22" t="str">
        <f>IF(L22&lt;=0,"INDICAR PRECIO","PRECIO INDICADO")</f>
        <v>INDICAR PRECIO</v>
      </c>
    </row>
    <row r="23" spans="1:14" ht="1" customHeight="1">
      <c r="A23" s="18"/>
      <c r="B23" s="18"/>
      <c r="C23" s="18"/>
      <c r="D23" s="26"/>
      <c r="E23" s="18"/>
      <c r="F23" s="18"/>
      <c r="G23" s="18"/>
      <c r="H23" s="18"/>
      <c r="I23" s="18"/>
      <c r="J23" s="18"/>
      <c r="K23" s="18"/>
      <c r="L23" s="18"/>
      <c r="M23" s="18"/>
    </row>
    <row r="24" spans="1:14">
      <c r="A24" s="12" t="s">
        <v>315</v>
      </c>
      <c r="B24" s="12" t="s">
        <v>15</v>
      </c>
      <c r="C24" s="12" t="s">
        <v>16</v>
      </c>
      <c r="D24" s="25" t="s">
        <v>24</v>
      </c>
      <c r="E24" s="11"/>
      <c r="F24" s="11"/>
      <c r="G24" s="11"/>
      <c r="H24" s="11"/>
      <c r="I24" s="11"/>
      <c r="J24" s="11"/>
      <c r="K24" s="13">
        <f>K28</f>
        <v>15.399999999999999</v>
      </c>
      <c r="L24" s="14">
        <f>L28</f>
        <v>0</v>
      </c>
      <c r="M24" s="14">
        <f>M28</f>
        <v>0</v>
      </c>
    </row>
    <row r="25" spans="1:14" ht="70">
      <c r="A25" s="11"/>
      <c r="B25" s="11"/>
      <c r="C25" s="11"/>
      <c r="D25" s="22" t="s">
        <v>25</v>
      </c>
      <c r="E25" s="11"/>
      <c r="F25" s="11"/>
      <c r="G25" s="11"/>
      <c r="H25" s="11"/>
      <c r="I25" s="11"/>
      <c r="J25" s="11"/>
      <c r="K25" s="11"/>
      <c r="L25" s="11"/>
      <c r="M25" s="11"/>
    </row>
    <row r="26" spans="1:14">
      <c r="A26" s="11"/>
      <c r="B26" s="11"/>
      <c r="C26" s="11"/>
      <c r="D26" s="22"/>
      <c r="E26" s="12" t="s">
        <v>26</v>
      </c>
      <c r="F26" s="11">
        <v>1</v>
      </c>
      <c r="G26" s="15">
        <v>5.5</v>
      </c>
      <c r="H26" s="15">
        <v>0</v>
      </c>
      <c r="I26" s="15">
        <v>2.8</v>
      </c>
      <c r="J26" s="13">
        <f>F26*(G26+ (G26= 0))*(H26+ (H26= 0))*(I26+ (I26= 0))</f>
        <v>15.399999999999999</v>
      </c>
      <c r="K26" s="11"/>
      <c r="L26" s="11"/>
      <c r="M26" s="11"/>
    </row>
    <row r="27" spans="1:14">
      <c r="A27" s="11"/>
      <c r="B27" s="11"/>
      <c r="C27" s="11"/>
      <c r="D27" s="22"/>
      <c r="E27" s="12" t="s">
        <v>13</v>
      </c>
      <c r="F27" s="11">
        <v>0</v>
      </c>
      <c r="G27" s="15">
        <v>0</v>
      </c>
      <c r="H27" s="15">
        <v>0</v>
      </c>
      <c r="I27" s="15">
        <v>0</v>
      </c>
      <c r="J27" s="13">
        <f>F27*(G27+ (G27= 0))*(H27+ (H27= 0))*(I27+ (I27= 0))</f>
        <v>0</v>
      </c>
      <c r="K27" s="11"/>
      <c r="L27" s="11"/>
      <c r="M27" s="11"/>
    </row>
    <row r="28" spans="1:14">
      <c r="A28" s="11"/>
      <c r="B28" s="11"/>
      <c r="C28" s="11"/>
      <c r="D28" s="22"/>
      <c r="E28" s="11"/>
      <c r="F28" s="11"/>
      <c r="G28" s="11"/>
      <c r="H28" s="11"/>
      <c r="I28" s="11"/>
      <c r="J28" s="16" t="s">
        <v>315</v>
      </c>
      <c r="K28" s="17">
        <f>SUM(J26:J27)</f>
        <v>15.399999999999999</v>
      </c>
      <c r="L28" s="33"/>
      <c r="M28" s="10">
        <f>ROUND(L28*K28,2)</f>
        <v>0</v>
      </c>
      <c r="N28" t="str">
        <f>IF(L28&lt;=0,"INDICAR PRECIO","PRECIO INDICADO")</f>
        <v>INDICAR PRECIO</v>
      </c>
    </row>
    <row r="29" spans="1:14" ht="1" customHeight="1">
      <c r="A29" s="18"/>
      <c r="B29" s="18"/>
      <c r="C29" s="18"/>
      <c r="D29" s="26"/>
      <c r="E29" s="18"/>
      <c r="F29" s="18"/>
      <c r="G29" s="18"/>
      <c r="H29" s="18"/>
      <c r="I29" s="18"/>
      <c r="J29" s="18"/>
      <c r="K29" s="18"/>
      <c r="L29" s="18"/>
      <c r="M29" s="18"/>
    </row>
    <row r="30" spans="1:14">
      <c r="A30" s="12" t="s">
        <v>316</v>
      </c>
      <c r="B30" s="12" t="s">
        <v>15</v>
      </c>
      <c r="C30" s="12" t="s">
        <v>5</v>
      </c>
      <c r="D30" s="25" t="s">
        <v>27</v>
      </c>
      <c r="E30" s="11"/>
      <c r="F30" s="11"/>
      <c r="G30" s="11"/>
      <c r="H30" s="11"/>
      <c r="I30" s="11"/>
      <c r="J30" s="11"/>
      <c r="K30" s="13">
        <f>K33</f>
        <v>2</v>
      </c>
      <c r="L30" s="14">
        <f>L33</f>
        <v>0</v>
      </c>
      <c r="M30" s="14">
        <f>M33</f>
        <v>0</v>
      </c>
    </row>
    <row r="31" spans="1:14" ht="60">
      <c r="A31" s="11"/>
      <c r="B31" s="11"/>
      <c r="C31" s="11"/>
      <c r="D31" s="22" t="s">
        <v>28</v>
      </c>
      <c r="E31" s="11"/>
      <c r="F31" s="11"/>
      <c r="G31" s="11"/>
      <c r="H31" s="11"/>
      <c r="I31" s="11"/>
      <c r="J31" s="11"/>
      <c r="K31" s="11"/>
      <c r="L31" s="11"/>
      <c r="M31" s="11"/>
    </row>
    <row r="32" spans="1:14">
      <c r="A32" s="11"/>
      <c r="B32" s="11"/>
      <c r="C32" s="11"/>
      <c r="D32" s="22"/>
      <c r="E32" s="12" t="s">
        <v>13</v>
      </c>
      <c r="F32" s="11">
        <v>2</v>
      </c>
      <c r="G32" s="15">
        <v>0</v>
      </c>
      <c r="H32" s="15">
        <v>0</v>
      </c>
      <c r="I32" s="15">
        <v>0</v>
      </c>
      <c r="J32" s="13">
        <f>F32*(G32+ (G32= 0))*(H32+ (H32= 0))*(I32+ (I32= 0))</f>
        <v>2</v>
      </c>
      <c r="K32" s="11"/>
      <c r="L32" s="11"/>
      <c r="M32" s="11"/>
    </row>
    <row r="33" spans="1:14">
      <c r="A33" s="11"/>
      <c r="B33" s="11"/>
      <c r="C33" s="11"/>
      <c r="D33" s="22"/>
      <c r="E33" s="11"/>
      <c r="F33" s="11"/>
      <c r="G33" s="11"/>
      <c r="H33" s="11"/>
      <c r="I33" s="11"/>
      <c r="J33" s="16" t="s">
        <v>316</v>
      </c>
      <c r="K33" s="17">
        <f>SUM(J32:J32)</f>
        <v>2</v>
      </c>
      <c r="L33" s="33"/>
      <c r="M33" s="10">
        <f>ROUND(L33*K33,2)</f>
        <v>0</v>
      </c>
      <c r="N33" t="str">
        <f>IF(L33&lt;=0,"INDICAR PRECIO","PRECIO INDICADO")</f>
        <v>INDICAR PRECIO</v>
      </c>
    </row>
    <row r="34" spans="1:14" ht="1" customHeight="1">
      <c r="A34" s="18"/>
      <c r="B34" s="18"/>
      <c r="C34" s="18"/>
      <c r="D34" s="26"/>
      <c r="E34" s="18"/>
      <c r="F34" s="18"/>
      <c r="G34" s="18"/>
      <c r="H34" s="18"/>
      <c r="I34" s="18"/>
      <c r="J34" s="18"/>
      <c r="K34" s="18"/>
      <c r="L34" s="18"/>
      <c r="M34" s="18"/>
    </row>
    <row r="35" spans="1:14">
      <c r="A35" s="12" t="s">
        <v>317</v>
      </c>
      <c r="B35" s="12" t="s">
        <v>15</v>
      </c>
      <c r="C35" s="12" t="s">
        <v>5</v>
      </c>
      <c r="D35" s="25" t="s">
        <v>29</v>
      </c>
      <c r="E35" s="11"/>
      <c r="F35" s="11"/>
      <c r="G35" s="11"/>
      <c r="H35" s="11"/>
      <c r="I35" s="11"/>
      <c r="J35" s="11"/>
      <c r="K35" s="13">
        <f>K38</f>
        <v>2</v>
      </c>
      <c r="L35" s="14">
        <f>L38</f>
        <v>0</v>
      </c>
      <c r="M35" s="14">
        <f>M38</f>
        <v>0</v>
      </c>
    </row>
    <row r="36" spans="1:14" ht="40">
      <c r="A36" s="11"/>
      <c r="B36" s="11"/>
      <c r="C36" s="11"/>
      <c r="D36" s="22" t="s">
        <v>30</v>
      </c>
      <c r="E36" s="11"/>
      <c r="F36" s="11"/>
      <c r="G36" s="11"/>
      <c r="H36" s="11"/>
      <c r="I36" s="11"/>
      <c r="J36" s="11"/>
      <c r="K36" s="11"/>
      <c r="L36" s="11"/>
      <c r="M36" s="11"/>
    </row>
    <row r="37" spans="1:14">
      <c r="A37" s="11"/>
      <c r="B37" s="11"/>
      <c r="C37" s="11"/>
      <c r="D37" s="22"/>
      <c r="E37" s="12" t="s">
        <v>31</v>
      </c>
      <c r="F37" s="11">
        <v>2</v>
      </c>
      <c r="G37" s="15">
        <v>0</v>
      </c>
      <c r="H37" s="15">
        <v>0</v>
      </c>
      <c r="I37" s="15">
        <v>0</v>
      </c>
      <c r="J37" s="13">
        <f>F37*(G37+ (G37= 0))*(H37+ (H37= 0))*(I37+ (I37= 0))</f>
        <v>2</v>
      </c>
      <c r="K37" s="11"/>
      <c r="L37" s="11"/>
      <c r="M37" s="11"/>
    </row>
    <row r="38" spans="1:14">
      <c r="A38" s="11"/>
      <c r="B38" s="11"/>
      <c r="C38" s="11"/>
      <c r="D38" s="22"/>
      <c r="E38" s="11"/>
      <c r="F38" s="11"/>
      <c r="G38" s="11"/>
      <c r="H38" s="11"/>
      <c r="I38" s="11"/>
      <c r="J38" s="16" t="s">
        <v>317</v>
      </c>
      <c r="K38" s="17">
        <f>SUM(J37:J37)</f>
        <v>2</v>
      </c>
      <c r="L38" s="33"/>
      <c r="M38" s="10">
        <f>ROUND(L38*K38,2)</f>
        <v>0</v>
      </c>
      <c r="N38" t="str">
        <f>IF(L38&lt;=0,"INDICAR PRECIO","PRECIO INDICADO")</f>
        <v>INDICAR PRECIO</v>
      </c>
    </row>
    <row r="39" spans="1:14" ht="1" customHeight="1">
      <c r="A39" s="18"/>
      <c r="B39" s="18"/>
      <c r="C39" s="18"/>
      <c r="D39" s="26"/>
      <c r="E39" s="18"/>
      <c r="F39" s="18"/>
      <c r="G39" s="18"/>
      <c r="H39" s="18"/>
      <c r="I39" s="18"/>
      <c r="J39" s="18"/>
      <c r="K39" s="18"/>
      <c r="L39" s="18"/>
      <c r="M39" s="18"/>
    </row>
    <row r="40" spans="1:14">
      <c r="A40" s="12" t="s">
        <v>318</v>
      </c>
      <c r="B40" s="12" t="s">
        <v>15</v>
      </c>
      <c r="C40" s="12" t="s">
        <v>33</v>
      </c>
      <c r="D40" s="25" t="s">
        <v>32</v>
      </c>
      <c r="E40" s="11"/>
      <c r="F40" s="11"/>
      <c r="G40" s="11"/>
      <c r="H40" s="11"/>
      <c r="I40" s="11"/>
      <c r="J40" s="11"/>
      <c r="K40" s="13">
        <f>K56</f>
        <v>116.05</v>
      </c>
      <c r="L40" s="14">
        <f>L56</f>
        <v>0</v>
      </c>
      <c r="M40" s="14">
        <f>M56</f>
        <v>0</v>
      </c>
    </row>
    <row r="41" spans="1:14" ht="70">
      <c r="A41" s="11"/>
      <c r="B41" s="11"/>
      <c r="C41" s="11"/>
      <c r="D41" s="22" t="s">
        <v>34</v>
      </c>
      <c r="E41" s="11"/>
      <c r="F41" s="11"/>
      <c r="G41" s="11"/>
      <c r="H41" s="11"/>
      <c r="I41" s="11"/>
      <c r="J41" s="11"/>
      <c r="K41" s="11"/>
      <c r="L41" s="11"/>
      <c r="M41" s="11"/>
    </row>
    <row r="42" spans="1:14">
      <c r="A42" s="11"/>
      <c r="B42" s="11"/>
      <c r="C42" s="11"/>
      <c r="D42" s="22"/>
      <c r="E42" s="12" t="s">
        <v>35</v>
      </c>
      <c r="F42" s="11">
        <v>1</v>
      </c>
      <c r="G42" s="15">
        <v>7.5</v>
      </c>
      <c r="H42" s="15">
        <v>0</v>
      </c>
      <c r="I42" s="15">
        <v>0</v>
      </c>
      <c r="J42" s="13">
        <f t="shared" ref="J42:J55" si="0">F42*(G42+ (G42= 0))*(H42+ (H42= 0))*(I42+ (I42= 0))</f>
        <v>7.5</v>
      </c>
      <c r="K42" s="11"/>
      <c r="L42" s="11"/>
      <c r="M42" s="11"/>
    </row>
    <row r="43" spans="1:14">
      <c r="A43" s="11"/>
      <c r="B43" s="11"/>
      <c r="C43" s="11"/>
      <c r="D43" s="22"/>
      <c r="E43" s="12" t="s">
        <v>36</v>
      </c>
      <c r="F43" s="11">
        <v>1</v>
      </c>
      <c r="G43" s="15">
        <v>3.75</v>
      </c>
      <c r="H43" s="15">
        <v>0</v>
      </c>
      <c r="I43" s="15">
        <v>0</v>
      </c>
      <c r="J43" s="13">
        <f t="shared" si="0"/>
        <v>3.75</v>
      </c>
      <c r="K43" s="11"/>
      <c r="L43" s="11"/>
      <c r="M43" s="11"/>
    </row>
    <row r="44" spans="1:14" s="32" customFormat="1">
      <c r="A44" s="28"/>
      <c r="B44" s="28"/>
      <c r="C44" s="28"/>
      <c r="D44" s="29"/>
      <c r="E44" s="30" t="s">
        <v>13</v>
      </c>
      <c r="F44" s="28">
        <v>0</v>
      </c>
      <c r="G44" s="31">
        <v>0</v>
      </c>
      <c r="H44" s="31">
        <v>0</v>
      </c>
      <c r="I44" s="31">
        <v>0</v>
      </c>
      <c r="J44" s="13">
        <f t="shared" si="0"/>
        <v>0</v>
      </c>
      <c r="K44" s="28"/>
      <c r="L44" s="28"/>
      <c r="M44" s="28"/>
    </row>
    <row r="45" spans="1:14">
      <c r="A45" s="11"/>
      <c r="B45" s="11"/>
      <c r="C45" s="11"/>
      <c r="D45" s="22"/>
      <c r="E45" s="12" t="s">
        <v>18</v>
      </c>
      <c r="F45" s="11">
        <v>1</v>
      </c>
      <c r="G45" s="15">
        <v>16.5</v>
      </c>
      <c r="H45" s="15">
        <v>0</v>
      </c>
      <c r="I45" s="15">
        <v>0</v>
      </c>
      <c r="J45" s="13">
        <f t="shared" si="0"/>
        <v>16.5</v>
      </c>
      <c r="K45" s="11"/>
      <c r="L45" s="11"/>
      <c r="M45" s="11"/>
    </row>
    <row r="46" spans="1:14">
      <c r="A46" s="11"/>
      <c r="B46" s="11"/>
      <c r="C46" s="11"/>
      <c r="D46" s="22"/>
      <c r="E46" s="12" t="s">
        <v>37</v>
      </c>
      <c r="F46" s="11">
        <v>1</v>
      </c>
      <c r="G46" s="15">
        <v>14</v>
      </c>
      <c r="H46" s="15">
        <v>0</v>
      </c>
      <c r="I46" s="15">
        <v>0</v>
      </c>
      <c r="J46" s="13">
        <f t="shared" si="0"/>
        <v>14</v>
      </c>
      <c r="K46" s="11"/>
      <c r="L46" s="11"/>
      <c r="M46" s="11"/>
    </row>
    <row r="47" spans="1:14">
      <c r="A47" s="11"/>
      <c r="B47" s="11"/>
      <c r="C47" s="11"/>
      <c r="D47" s="22"/>
      <c r="E47" s="12" t="s">
        <v>38</v>
      </c>
      <c r="F47" s="11">
        <v>1</v>
      </c>
      <c r="G47" s="15">
        <v>13.5</v>
      </c>
      <c r="H47" s="15">
        <v>0</v>
      </c>
      <c r="I47" s="15">
        <v>0</v>
      </c>
      <c r="J47" s="13">
        <f t="shared" si="0"/>
        <v>13.5</v>
      </c>
      <c r="K47" s="11"/>
      <c r="L47" s="11"/>
      <c r="M47" s="11"/>
    </row>
    <row r="48" spans="1:14">
      <c r="A48" s="11"/>
      <c r="B48" s="11"/>
      <c r="C48" s="11"/>
      <c r="D48" s="22"/>
      <c r="E48" s="12" t="s">
        <v>39</v>
      </c>
      <c r="F48" s="11">
        <v>1</v>
      </c>
      <c r="G48" s="15">
        <v>8</v>
      </c>
      <c r="H48" s="15">
        <v>0</v>
      </c>
      <c r="I48" s="15">
        <v>0</v>
      </c>
      <c r="J48" s="13">
        <f t="shared" si="0"/>
        <v>8</v>
      </c>
      <c r="K48" s="11"/>
      <c r="L48" s="11"/>
      <c r="M48" s="11"/>
    </row>
    <row r="49" spans="1:14">
      <c r="A49" s="11"/>
      <c r="B49" s="11"/>
      <c r="C49" s="11"/>
      <c r="D49" s="22"/>
      <c r="E49" s="12" t="s">
        <v>13</v>
      </c>
      <c r="F49" s="11">
        <v>1</v>
      </c>
      <c r="G49" s="15">
        <v>29</v>
      </c>
      <c r="H49" s="15">
        <v>0</v>
      </c>
      <c r="I49" s="15">
        <v>0</v>
      </c>
      <c r="J49" s="13">
        <f t="shared" si="0"/>
        <v>29</v>
      </c>
      <c r="K49" s="11"/>
      <c r="L49" s="11"/>
      <c r="M49" s="11"/>
    </row>
    <row r="50" spans="1:14">
      <c r="A50" s="11"/>
      <c r="B50" s="11"/>
      <c r="C50" s="11"/>
      <c r="D50" s="22"/>
      <c r="E50" s="12" t="s">
        <v>13</v>
      </c>
      <c r="F50" s="11">
        <v>1</v>
      </c>
      <c r="G50" s="15">
        <v>7.6</v>
      </c>
      <c r="H50" s="15">
        <v>0</v>
      </c>
      <c r="I50" s="15">
        <v>0</v>
      </c>
      <c r="J50" s="13">
        <f t="shared" si="0"/>
        <v>7.6</v>
      </c>
      <c r="K50" s="11"/>
      <c r="L50" s="11"/>
      <c r="M50" s="11"/>
    </row>
    <row r="51" spans="1:14">
      <c r="A51" s="11"/>
      <c r="B51" s="11"/>
      <c r="C51" s="11"/>
      <c r="D51" s="22"/>
      <c r="E51" s="12" t="s">
        <v>13</v>
      </c>
      <c r="F51" s="11">
        <v>1</v>
      </c>
      <c r="G51" s="15">
        <v>2</v>
      </c>
      <c r="H51" s="15">
        <v>0</v>
      </c>
      <c r="I51" s="15">
        <v>0</v>
      </c>
      <c r="J51" s="13">
        <f t="shared" si="0"/>
        <v>2</v>
      </c>
      <c r="K51" s="11"/>
      <c r="L51" s="11"/>
      <c r="M51" s="11"/>
    </row>
    <row r="52" spans="1:14">
      <c r="A52" s="11"/>
      <c r="B52" s="11"/>
      <c r="C52" s="11"/>
      <c r="D52" s="22"/>
      <c r="E52" s="12" t="s">
        <v>13</v>
      </c>
      <c r="F52" s="11">
        <v>1</v>
      </c>
      <c r="G52" s="15">
        <v>8.6999999999999993</v>
      </c>
      <c r="H52" s="15">
        <v>0</v>
      </c>
      <c r="I52" s="15">
        <v>0</v>
      </c>
      <c r="J52" s="13">
        <f t="shared" si="0"/>
        <v>8.6999999999999993</v>
      </c>
      <c r="K52" s="11"/>
      <c r="L52" s="11"/>
      <c r="M52" s="11"/>
    </row>
    <row r="53" spans="1:14">
      <c r="A53" s="11"/>
      <c r="B53" s="11"/>
      <c r="C53" s="11"/>
      <c r="D53" s="22"/>
      <c r="E53" s="12" t="s">
        <v>40</v>
      </c>
      <c r="F53" s="11">
        <v>1</v>
      </c>
      <c r="G53" s="15">
        <v>3</v>
      </c>
      <c r="H53" s="15">
        <v>0</v>
      </c>
      <c r="I53" s="15">
        <v>0</v>
      </c>
      <c r="J53" s="13">
        <f t="shared" si="0"/>
        <v>3</v>
      </c>
      <c r="K53" s="11"/>
      <c r="L53" s="11"/>
      <c r="M53" s="11"/>
    </row>
    <row r="54" spans="1:14">
      <c r="A54" s="11"/>
      <c r="B54" s="11"/>
      <c r="C54" s="11"/>
      <c r="D54" s="22"/>
      <c r="E54" s="12" t="s">
        <v>13</v>
      </c>
      <c r="F54" s="11">
        <v>1</v>
      </c>
      <c r="G54" s="15">
        <v>2.5</v>
      </c>
      <c r="H54" s="15">
        <v>0</v>
      </c>
      <c r="I54" s="15">
        <v>0</v>
      </c>
      <c r="J54" s="13">
        <f t="shared" si="0"/>
        <v>2.5</v>
      </c>
      <c r="K54" s="11"/>
      <c r="L54" s="11"/>
      <c r="M54" s="11"/>
    </row>
    <row r="55" spans="1:14">
      <c r="A55" s="11"/>
      <c r="B55" s="11"/>
      <c r="C55" s="11"/>
      <c r="D55" s="22"/>
      <c r="E55" s="12" t="s">
        <v>13</v>
      </c>
      <c r="F55" s="11">
        <v>0</v>
      </c>
      <c r="G55" s="15">
        <v>0</v>
      </c>
      <c r="H55" s="15">
        <v>0</v>
      </c>
      <c r="I55" s="15">
        <v>0</v>
      </c>
      <c r="J55" s="13">
        <f t="shared" si="0"/>
        <v>0</v>
      </c>
      <c r="K55" s="11"/>
      <c r="L55" s="11"/>
      <c r="M55" s="11"/>
    </row>
    <row r="56" spans="1:14">
      <c r="A56" s="11"/>
      <c r="B56" s="11"/>
      <c r="C56" s="11"/>
      <c r="D56" s="22"/>
      <c r="E56" s="11"/>
      <c r="F56" s="11"/>
      <c r="G56" s="11"/>
      <c r="H56" s="11"/>
      <c r="I56" s="11"/>
      <c r="J56" s="16" t="s">
        <v>318</v>
      </c>
      <c r="K56" s="17">
        <f>SUM(J42:J55)</f>
        <v>116.05</v>
      </c>
      <c r="L56" s="33"/>
      <c r="M56" s="10">
        <f>ROUND(L56*K56,2)</f>
        <v>0</v>
      </c>
      <c r="N56" t="str">
        <f>IF(L56&lt;=0,"INDICAR PRECIO","PRECIO INDICADO")</f>
        <v>INDICAR PRECIO</v>
      </c>
    </row>
    <row r="57" spans="1:14" ht="1" customHeight="1">
      <c r="A57" s="18"/>
      <c r="B57" s="18"/>
      <c r="C57" s="18"/>
      <c r="D57" s="26"/>
      <c r="E57" s="18"/>
      <c r="F57" s="18"/>
      <c r="G57" s="18"/>
      <c r="H57" s="18"/>
      <c r="I57" s="18"/>
      <c r="J57" s="18"/>
      <c r="K57" s="18"/>
      <c r="L57" s="18"/>
      <c r="M57" s="18"/>
    </row>
    <row r="58" spans="1:14">
      <c r="A58" s="12" t="s">
        <v>319</v>
      </c>
      <c r="B58" s="12" t="s">
        <v>15</v>
      </c>
      <c r="C58" s="12" t="s">
        <v>33</v>
      </c>
      <c r="D58" s="25" t="s">
        <v>41</v>
      </c>
      <c r="E58" s="11"/>
      <c r="F58" s="11"/>
      <c r="G58" s="11"/>
      <c r="H58" s="11"/>
      <c r="I58" s="11"/>
      <c r="J58" s="11"/>
      <c r="K58" s="13">
        <f>K61</f>
        <v>8.5</v>
      </c>
      <c r="L58" s="14">
        <f>L61</f>
        <v>0</v>
      </c>
      <c r="M58" s="14">
        <f>M61</f>
        <v>0</v>
      </c>
    </row>
    <row r="59" spans="1:14" ht="60">
      <c r="A59" s="11"/>
      <c r="B59" s="11"/>
      <c r="C59" s="11"/>
      <c r="D59" s="22" t="s">
        <v>42</v>
      </c>
      <c r="E59" s="11"/>
      <c r="F59" s="11"/>
      <c r="G59" s="11"/>
      <c r="H59" s="11"/>
      <c r="I59" s="11"/>
      <c r="J59" s="11"/>
      <c r="K59" s="11"/>
      <c r="L59" s="11"/>
      <c r="M59" s="11"/>
    </row>
    <row r="60" spans="1:14">
      <c r="A60" s="11"/>
      <c r="B60" s="11"/>
      <c r="C60" s="11"/>
      <c r="D60" s="22"/>
      <c r="E60" s="12" t="s">
        <v>43</v>
      </c>
      <c r="F60" s="11">
        <v>1</v>
      </c>
      <c r="G60" s="15">
        <v>8.5</v>
      </c>
      <c r="H60" s="15">
        <v>0</v>
      </c>
      <c r="I60" s="15">
        <v>0</v>
      </c>
      <c r="J60" s="13">
        <f>F60*(G60+ (G60= 0))*(H60+ (H60= 0))*(I60+ (I60= 0))</f>
        <v>8.5</v>
      </c>
      <c r="K60" s="11"/>
      <c r="L60" s="11"/>
      <c r="M60" s="11"/>
    </row>
    <row r="61" spans="1:14">
      <c r="A61" s="11"/>
      <c r="B61" s="11"/>
      <c r="C61" s="11"/>
      <c r="D61" s="22"/>
      <c r="E61" s="11"/>
      <c r="F61" s="11"/>
      <c r="G61" s="11"/>
      <c r="H61" s="11"/>
      <c r="I61" s="11"/>
      <c r="J61" s="16" t="s">
        <v>319</v>
      </c>
      <c r="K61" s="17">
        <f>SUM(J60:J60)</f>
        <v>8.5</v>
      </c>
      <c r="L61" s="33"/>
      <c r="M61" s="10">
        <f>ROUND(L61*K61,2)</f>
        <v>0</v>
      </c>
      <c r="N61" t="str">
        <f>IF(L61&lt;=0,"INDICAR PRECIO","PRECIO INDICADO")</f>
        <v>INDICAR PRECIO</v>
      </c>
    </row>
    <row r="62" spans="1:14" ht="1" customHeight="1">
      <c r="A62" s="18"/>
      <c r="B62" s="18"/>
      <c r="C62" s="18"/>
      <c r="D62" s="26"/>
      <c r="E62" s="18"/>
      <c r="F62" s="18"/>
      <c r="G62" s="18"/>
      <c r="H62" s="18"/>
      <c r="I62" s="18"/>
      <c r="J62" s="18"/>
      <c r="K62" s="18"/>
      <c r="L62" s="18"/>
      <c r="M62" s="18"/>
    </row>
    <row r="63" spans="1:14" ht="20">
      <c r="A63" s="12" t="s">
        <v>320</v>
      </c>
      <c r="B63" s="12" t="s">
        <v>15</v>
      </c>
      <c r="C63" s="12" t="s">
        <v>16</v>
      </c>
      <c r="D63" s="25" t="s">
        <v>458</v>
      </c>
      <c r="E63" s="11"/>
      <c r="F63" s="11"/>
      <c r="G63" s="11"/>
      <c r="H63" s="11"/>
      <c r="I63" s="11"/>
      <c r="J63" s="11"/>
      <c r="K63" s="13">
        <f>K73</f>
        <v>142.1</v>
      </c>
      <c r="L63" s="14">
        <f>L73</f>
        <v>0</v>
      </c>
      <c r="M63" s="14">
        <f>M73</f>
        <v>0</v>
      </c>
    </row>
    <row r="64" spans="1:14" ht="110">
      <c r="A64" s="11"/>
      <c r="B64" s="11"/>
      <c r="C64" s="11"/>
      <c r="D64" s="22" t="s">
        <v>44</v>
      </c>
      <c r="E64" s="11"/>
      <c r="F64" s="11"/>
      <c r="G64" s="11"/>
      <c r="H64" s="11"/>
      <c r="I64" s="11"/>
      <c r="J64" s="11"/>
      <c r="K64" s="11"/>
      <c r="L64" s="11"/>
      <c r="M64" s="11"/>
    </row>
    <row r="65" spans="1:14">
      <c r="A65" s="11"/>
      <c r="B65" s="11"/>
      <c r="C65" s="11"/>
      <c r="D65" s="22"/>
      <c r="E65" s="12" t="s">
        <v>35</v>
      </c>
      <c r="F65" s="11">
        <v>1</v>
      </c>
      <c r="G65" s="15">
        <v>49.1</v>
      </c>
      <c r="H65" s="15">
        <v>0</v>
      </c>
      <c r="I65" s="15">
        <v>0</v>
      </c>
      <c r="J65" s="13">
        <f t="shared" ref="J65:J72" si="1">F65*(G65+ (G65= 0))*(H65+ (H65= 0))*(I65+ (I65= 0))</f>
        <v>49.1</v>
      </c>
      <c r="K65" s="11"/>
      <c r="L65" s="11"/>
      <c r="M65" s="11"/>
    </row>
    <row r="66" spans="1:14">
      <c r="A66" s="11"/>
      <c r="B66" s="11"/>
      <c r="C66" s="11"/>
      <c r="D66" s="22"/>
      <c r="E66" s="12" t="s">
        <v>45</v>
      </c>
      <c r="F66" s="11">
        <v>1</v>
      </c>
      <c r="G66" s="15">
        <v>16</v>
      </c>
      <c r="H66" s="15">
        <v>0</v>
      </c>
      <c r="I66" s="15">
        <v>0</v>
      </c>
      <c r="J66" s="13">
        <f t="shared" si="1"/>
        <v>16</v>
      </c>
      <c r="K66" s="11"/>
      <c r="L66" s="11"/>
      <c r="M66" s="11"/>
    </row>
    <row r="67" spans="1:14">
      <c r="A67" s="11"/>
      <c r="B67" s="11"/>
      <c r="C67" s="11"/>
      <c r="D67" s="22"/>
      <c r="E67" s="12" t="s">
        <v>46</v>
      </c>
      <c r="F67" s="11">
        <v>1</v>
      </c>
      <c r="G67" s="15">
        <v>2</v>
      </c>
      <c r="H67" s="15">
        <v>0</v>
      </c>
      <c r="I67" s="15">
        <v>0</v>
      </c>
      <c r="J67" s="13">
        <f t="shared" si="1"/>
        <v>2</v>
      </c>
      <c r="K67" s="11"/>
      <c r="L67" s="11"/>
      <c r="M67" s="11"/>
    </row>
    <row r="68" spans="1:14">
      <c r="A68" s="11"/>
      <c r="B68" s="11"/>
      <c r="C68" s="11"/>
      <c r="D68" s="22"/>
      <c r="E68" s="12" t="s">
        <v>13</v>
      </c>
      <c r="F68" s="11">
        <v>2</v>
      </c>
      <c r="G68" s="15">
        <v>1</v>
      </c>
      <c r="H68" s="15">
        <v>0</v>
      </c>
      <c r="I68" s="15">
        <v>0</v>
      </c>
      <c r="J68" s="13">
        <f t="shared" si="1"/>
        <v>2</v>
      </c>
      <c r="K68" s="11"/>
      <c r="L68" s="11"/>
      <c r="M68" s="11"/>
    </row>
    <row r="69" spans="1:14">
      <c r="A69" s="11"/>
      <c r="B69" s="11"/>
      <c r="C69" s="11"/>
      <c r="D69" s="22"/>
      <c r="E69" s="12" t="s">
        <v>39</v>
      </c>
      <c r="F69" s="11">
        <v>1</v>
      </c>
      <c r="G69" s="15">
        <v>17</v>
      </c>
      <c r="H69" s="15">
        <v>0</v>
      </c>
      <c r="I69" s="15">
        <v>0</v>
      </c>
      <c r="J69" s="13">
        <f t="shared" si="1"/>
        <v>17</v>
      </c>
      <c r="K69" s="11"/>
      <c r="L69" s="11"/>
      <c r="M69" s="11"/>
    </row>
    <row r="70" spans="1:14">
      <c r="A70" s="11"/>
      <c r="B70" s="11"/>
      <c r="C70" s="11"/>
      <c r="D70" s="22"/>
      <c r="E70" s="12" t="s">
        <v>18</v>
      </c>
      <c r="F70" s="11">
        <v>1</v>
      </c>
      <c r="G70" s="15">
        <v>6</v>
      </c>
      <c r="H70" s="15">
        <v>0</v>
      </c>
      <c r="I70" s="15">
        <v>0</v>
      </c>
      <c r="J70" s="13">
        <f t="shared" si="1"/>
        <v>6</v>
      </c>
      <c r="K70" s="11"/>
      <c r="L70" s="11"/>
      <c r="M70" s="11"/>
    </row>
    <row r="71" spans="1:14">
      <c r="A71" s="11"/>
      <c r="B71" s="11"/>
      <c r="C71" s="11"/>
      <c r="D71" s="22"/>
      <c r="E71" s="12" t="s">
        <v>13</v>
      </c>
      <c r="F71" s="11">
        <v>0</v>
      </c>
      <c r="G71" s="15">
        <v>0</v>
      </c>
      <c r="H71" s="15">
        <v>0</v>
      </c>
      <c r="I71" s="15">
        <v>0</v>
      </c>
      <c r="J71" s="13">
        <f t="shared" si="1"/>
        <v>0</v>
      </c>
      <c r="K71" s="11"/>
      <c r="L71" s="11"/>
      <c r="M71" s="11"/>
    </row>
    <row r="72" spans="1:14">
      <c r="A72" s="11"/>
      <c r="B72" s="11"/>
      <c r="C72" s="11"/>
      <c r="D72" s="22"/>
      <c r="E72" s="12" t="s">
        <v>47</v>
      </c>
      <c r="F72" s="11">
        <v>1</v>
      </c>
      <c r="G72" s="15">
        <v>50</v>
      </c>
      <c r="H72" s="15">
        <v>0</v>
      </c>
      <c r="I72" s="15">
        <v>0</v>
      </c>
      <c r="J72" s="13">
        <f t="shared" si="1"/>
        <v>50</v>
      </c>
      <c r="K72" s="11"/>
      <c r="L72" s="11"/>
      <c r="M72" s="11"/>
    </row>
    <row r="73" spans="1:14">
      <c r="A73" s="11"/>
      <c r="B73" s="11"/>
      <c r="C73" s="11"/>
      <c r="D73" s="22"/>
      <c r="E73" s="11"/>
      <c r="F73" s="11"/>
      <c r="G73" s="11"/>
      <c r="H73" s="11"/>
      <c r="I73" s="11"/>
      <c r="J73" s="16" t="s">
        <v>320</v>
      </c>
      <c r="K73" s="17">
        <f>SUM(J65:J72)</f>
        <v>142.1</v>
      </c>
      <c r="L73" s="33"/>
      <c r="M73" s="10">
        <f>ROUND(L73*K73,2)</f>
        <v>0</v>
      </c>
      <c r="N73" t="str">
        <f>IF(L73&lt;=0,"INDICAR PRECIO","PRECIO INDICADO")</f>
        <v>INDICAR PRECIO</v>
      </c>
    </row>
    <row r="74" spans="1:14" ht="1" customHeight="1">
      <c r="A74" s="18"/>
      <c r="B74" s="18"/>
      <c r="C74" s="18"/>
      <c r="D74" s="26"/>
      <c r="E74" s="18"/>
      <c r="F74" s="18"/>
      <c r="G74" s="18"/>
      <c r="H74" s="18"/>
      <c r="I74" s="18"/>
      <c r="J74" s="18"/>
      <c r="K74" s="18"/>
      <c r="L74" s="18"/>
      <c r="M74" s="18"/>
    </row>
    <row r="75" spans="1:14">
      <c r="A75" s="12" t="s">
        <v>321</v>
      </c>
      <c r="B75" s="12" t="s">
        <v>15</v>
      </c>
      <c r="C75" s="12" t="s">
        <v>16</v>
      </c>
      <c r="D75" s="25" t="s">
        <v>48</v>
      </c>
      <c r="E75" s="11"/>
      <c r="F75" s="11"/>
      <c r="G75" s="11"/>
      <c r="H75" s="11"/>
      <c r="I75" s="11"/>
      <c r="J75" s="11"/>
      <c r="K75" s="13">
        <f>K78</f>
        <v>3</v>
      </c>
      <c r="L75" s="14">
        <f>L78</f>
        <v>0</v>
      </c>
      <c r="M75" s="14">
        <f>M78</f>
        <v>0</v>
      </c>
    </row>
    <row r="76" spans="1:14" ht="60">
      <c r="A76" s="11"/>
      <c r="B76" s="11"/>
      <c r="C76" s="11"/>
      <c r="D76" s="22" t="s">
        <v>49</v>
      </c>
      <c r="E76" s="11"/>
      <c r="F76" s="11"/>
      <c r="G76" s="11"/>
      <c r="H76" s="11"/>
      <c r="I76" s="11"/>
      <c r="J76" s="11"/>
      <c r="K76" s="11"/>
      <c r="L76" s="11"/>
      <c r="M76" s="11"/>
    </row>
    <row r="77" spans="1:14">
      <c r="A77" s="11"/>
      <c r="B77" s="11"/>
      <c r="C77" s="11"/>
      <c r="D77" s="22"/>
      <c r="E77" s="12" t="s">
        <v>50</v>
      </c>
      <c r="F77" s="11">
        <v>2</v>
      </c>
      <c r="G77" s="15">
        <v>1.5</v>
      </c>
      <c r="H77" s="15">
        <v>0</v>
      </c>
      <c r="I77" s="15">
        <v>0</v>
      </c>
      <c r="J77" s="13">
        <f>F77*(G77+ (G77= 0))*(H77+ (H77= 0))*(I77+ (I77= 0))</f>
        <v>3</v>
      </c>
      <c r="K77" s="11"/>
      <c r="L77" s="11"/>
      <c r="M77" s="11"/>
    </row>
    <row r="78" spans="1:14">
      <c r="A78" s="11"/>
      <c r="B78" s="11"/>
      <c r="C78" s="11"/>
      <c r="D78" s="22"/>
      <c r="E78" s="11"/>
      <c r="F78" s="11"/>
      <c r="G78" s="11"/>
      <c r="H78" s="11"/>
      <c r="I78" s="11"/>
      <c r="J78" s="16" t="s">
        <v>321</v>
      </c>
      <c r="K78" s="17">
        <f>SUM(J77:J77)</f>
        <v>3</v>
      </c>
      <c r="L78" s="33"/>
      <c r="M78" s="10">
        <f>ROUND(L78*K78,2)</f>
        <v>0</v>
      </c>
      <c r="N78" t="str">
        <f>IF(L78&lt;=0,"INDICAR PRECIO","PRECIO INDICADO")</f>
        <v>INDICAR PRECIO</v>
      </c>
    </row>
    <row r="79" spans="1:14" ht="1" customHeight="1">
      <c r="A79" s="18"/>
      <c r="B79" s="18"/>
      <c r="C79" s="18"/>
      <c r="D79" s="26"/>
      <c r="E79" s="18"/>
      <c r="F79" s="18"/>
      <c r="G79" s="18"/>
      <c r="H79" s="18"/>
      <c r="I79" s="18"/>
      <c r="J79" s="18"/>
      <c r="K79" s="18"/>
      <c r="L79" s="18"/>
      <c r="M79" s="18"/>
    </row>
    <row r="80" spans="1:14">
      <c r="A80" s="12" t="s">
        <v>322</v>
      </c>
      <c r="B80" s="12" t="s">
        <v>15</v>
      </c>
      <c r="C80" s="12" t="s">
        <v>5</v>
      </c>
      <c r="D80" s="25" t="s">
        <v>51</v>
      </c>
      <c r="E80" s="11"/>
      <c r="F80" s="11"/>
      <c r="G80" s="11"/>
      <c r="H80" s="11"/>
      <c r="I80" s="11"/>
      <c r="J80" s="11"/>
      <c r="K80" s="13">
        <f>K87</f>
        <v>23</v>
      </c>
      <c r="L80" s="14">
        <f>L87</f>
        <v>0</v>
      </c>
      <c r="M80" s="14">
        <f>M87</f>
        <v>0</v>
      </c>
    </row>
    <row r="81" spans="1:14" ht="90">
      <c r="A81" s="11"/>
      <c r="B81" s="11"/>
      <c r="C81" s="11"/>
      <c r="D81" s="22" t="s">
        <v>52</v>
      </c>
      <c r="E81" s="11"/>
      <c r="F81" s="11"/>
      <c r="G81" s="11"/>
      <c r="H81" s="11"/>
      <c r="I81" s="11"/>
      <c r="J81" s="11"/>
      <c r="K81" s="11"/>
      <c r="L81" s="11"/>
      <c r="M81" s="11"/>
    </row>
    <row r="82" spans="1:14">
      <c r="A82" s="11"/>
      <c r="B82" s="11"/>
      <c r="C82" s="11"/>
      <c r="D82" s="22"/>
      <c r="E82" s="12" t="s">
        <v>35</v>
      </c>
      <c r="F82" s="11">
        <v>14</v>
      </c>
      <c r="G82" s="15">
        <v>0</v>
      </c>
      <c r="H82" s="15">
        <v>0</v>
      </c>
      <c r="I82" s="15">
        <v>0</v>
      </c>
      <c r="J82" s="13">
        <f>F82*(G82+ (G82= 0))*(H82+ (H82= 0))*(I82+ (I82= 0))</f>
        <v>14</v>
      </c>
      <c r="K82" s="11"/>
      <c r="L82" s="11"/>
      <c r="M82" s="11"/>
    </row>
    <row r="83" spans="1:14">
      <c r="A83" s="11"/>
      <c r="B83" s="11"/>
      <c r="C83" s="11"/>
      <c r="D83" s="22"/>
      <c r="E83" s="12" t="s">
        <v>13</v>
      </c>
      <c r="F83" s="11">
        <v>1</v>
      </c>
      <c r="G83" s="15">
        <v>0</v>
      </c>
      <c r="H83" s="15">
        <v>0</v>
      </c>
      <c r="I83" s="15">
        <v>0</v>
      </c>
      <c r="J83" s="13">
        <f>F83*(G83+ (G83= 0))*(H83+ (H83= 0))*(I83+ (I83= 0))</f>
        <v>1</v>
      </c>
      <c r="K83" s="11"/>
      <c r="L83" s="11"/>
      <c r="M83" s="11"/>
    </row>
    <row r="84" spans="1:14">
      <c r="A84" s="11"/>
      <c r="B84" s="11"/>
      <c r="C84" s="11"/>
      <c r="D84" s="22"/>
      <c r="E84" s="12" t="s">
        <v>39</v>
      </c>
      <c r="F84" s="11">
        <v>2</v>
      </c>
      <c r="G84" s="15">
        <v>0</v>
      </c>
      <c r="H84" s="15">
        <v>0</v>
      </c>
      <c r="I84" s="15">
        <v>0</v>
      </c>
      <c r="J84" s="13">
        <f>F84*(G84+ (G84= 0))*(H84+ (H84= 0))*(I84+ (I84= 0))</f>
        <v>2</v>
      </c>
      <c r="K84" s="11"/>
      <c r="L84" s="11"/>
      <c r="M84" s="11"/>
    </row>
    <row r="85" spans="1:14">
      <c r="A85" s="11"/>
      <c r="B85" s="11"/>
      <c r="C85" s="11"/>
      <c r="D85" s="22"/>
      <c r="E85" s="12" t="s">
        <v>18</v>
      </c>
      <c r="F85" s="11">
        <v>1</v>
      </c>
      <c r="G85" s="15">
        <v>0</v>
      </c>
      <c r="H85" s="15">
        <v>0</v>
      </c>
      <c r="I85" s="15">
        <v>0</v>
      </c>
      <c r="J85" s="13">
        <f>F85*(G85+ (G85= 0))*(H85+ (H85= 0))*(I85+ (I85= 0))</f>
        <v>1</v>
      </c>
      <c r="K85" s="11"/>
      <c r="L85" s="11"/>
      <c r="M85" s="11"/>
    </row>
    <row r="86" spans="1:14">
      <c r="A86" s="11"/>
      <c r="B86" s="11"/>
      <c r="C86" s="11"/>
      <c r="D86" s="22"/>
      <c r="E86" s="12" t="s">
        <v>45</v>
      </c>
      <c r="F86" s="11">
        <v>5</v>
      </c>
      <c r="G86" s="15">
        <v>0</v>
      </c>
      <c r="H86" s="15">
        <v>0</v>
      </c>
      <c r="I86" s="15">
        <v>0</v>
      </c>
      <c r="J86" s="13">
        <f>F86*(G86+ (G86= 0))*(H86+ (H86= 0))*(I86+ (I86= 0))</f>
        <v>5</v>
      </c>
      <c r="K86" s="11"/>
      <c r="L86" s="11"/>
      <c r="M86" s="11"/>
    </row>
    <row r="87" spans="1:14">
      <c r="A87" s="11"/>
      <c r="B87" s="11"/>
      <c r="C87" s="11"/>
      <c r="D87" s="22"/>
      <c r="E87" s="11"/>
      <c r="F87" s="11"/>
      <c r="G87" s="11"/>
      <c r="H87" s="11"/>
      <c r="I87" s="11"/>
      <c r="J87" s="16" t="s">
        <v>322</v>
      </c>
      <c r="K87" s="17">
        <f>SUM(J82:J86)</f>
        <v>23</v>
      </c>
      <c r="L87" s="33"/>
      <c r="M87" s="10">
        <f>ROUND(L87*K87,2)</f>
        <v>0</v>
      </c>
      <c r="N87" t="str">
        <f>IF(L87&lt;=0,"INDICAR PRECIO","PRECIO INDICADO")</f>
        <v>INDICAR PRECIO</v>
      </c>
    </row>
    <row r="88" spans="1:14" ht="1" customHeight="1">
      <c r="A88" s="18"/>
      <c r="B88" s="18"/>
      <c r="C88" s="18"/>
      <c r="D88" s="26"/>
      <c r="E88" s="18"/>
      <c r="F88" s="18"/>
      <c r="G88" s="18"/>
      <c r="H88" s="18"/>
      <c r="I88" s="18"/>
      <c r="J88" s="18"/>
      <c r="K88" s="18"/>
      <c r="L88" s="18"/>
      <c r="M88" s="18"/>
    </row>
    <row r="89" spans="1:14">
      <c r="A89" s="12" t="s">
        <v>323</v>
      </c>
      <c r="B89" s="12" t="s">
        <v>15</v>
      </c>
      <c r="C89" s="12" t="s">
        <v>5</v>
      </c>
      <c r="D89" s="25" t="s">
        <v>53</v>
      </c>
      <c r="E89" s="11"/>
      <c r="F89" s="11"/>
      <c r="G89" s="11"/>
      <c r="H89" s="11"/>
      <c r="I89" s="11"/>
      <c r="J89" s="11"/>
      <c r="K89" s="13">
        <f>K92</f>
        <v>1</v>
      </c>
      <c r="L89" s="14">
        <f>L92</f>
        <v>0</v>
      </c>
      <c r="M89" s="14">
        <f>M92</f>
        <v>0</v>
      </c>
    </row>
    <row r="90" spans="1:14" ht="90">
      <c r="A90" s="11"/>
      <c r="B90" s="11"/>
      <c r="C90" s="11"/>
      <c r="D90" s="22" t="s">
        <v>54</v>
      </c>
      <c r="E90" s="11"/>
      <c r="F90" s="11"/>
      <c r="G90" s="11"/>
      <c r="H90" s="11"/>
      <c r="I90" s="11"/>
      <c r="J90" s="11"/>
      <c r="K90" s="11"/>
      <c r="L90" s="11"/>
      <c r="M90" s="11"/>
    </row>
    <row r="91" spans="1:14">
      <c r="A91" s="11"/>
      <c r="B91" s="11"/>
      <c r="C91" s="11"/>
      <c r="D91" s="22"/>
      <c r="E91" s="12" t="s">
        <v>55</v>
      </c>
      <c r="F91" s="11">
        <v>1</v>
      </c>
      <c r="G91" s="15">
        <v>0</v>
      </c>
      <c r="H91" s="15">
        <v>0</v>
      </c>
      <c r="I91" s="15">
        <v>0</v>
      </c>
      <c r="J91" s="13">
        <f>F91*(G91+ (G91= 0))*(H91+ (H91= 0))*(I91+ (I91= 0))</f>
        <v>1</v>
      </c>
      <c r="K91" s="11"/>
      <c r="L91" s="11"/>
      <c r="M91" s="11"/>
    </row>
    <row r="92" spans="1:14">
      <c r="A92" s="11"/>
      <c r="B92" s="11"/>
      <c r="C92" s="11"/>
      <c r="D92" s="22"/>
      <c r="E92" s="11"/>
      <c r="F92" s="11"/>
      <c r="G92" s="11"/>
      <c r="H92" s="11"/>
      <c r="I92" s="11"/>
      <c r="J92" s="16" t="s">
        <v>323</v>
      </c>
      <c r="K92" s="17">
        <f>SUM(J91:J91)</f>
        <v>1</v>
      </c>
      <c r="L92" s="33"/>
      <c r="M92" s="10">
        <f>ROUND(L92*K92,2)</f>
        <v>0</v>
      </c>
      <c r="N92" t="str">
        <f>IF(L92&lt;=0,"INDICAR PRECIO","PRECIO INDICADO")</f>
        <v>INDICAR PRECIO</v>
      </c>
    </row>
    <row r="93" spans="1:14" ht="1" customHeight="1">
      <c r="A93" s="18"/>
      <c r="B93" s="18"/>
      <c r="C93" s="18"/>
      <c r="D93" s="26"/>
      <c r="E93" s="18"/>
      <c r="F93" s="18"/>
      <c r="G93" s="18"/>
      <c r="H93" s="18"/>
      <c r="I93" s="18"/>
      <c r="J93" s="18"/>
      <c r="K93" s="18"/>
      <c r="L93" s="18"/>
      <c r="M93" s="18"/>
    </row>
    <row r="94" spans="1:14">
      <c r="A94" s="12" t="s">
        <v>324</v>
      </c>
      <c r="B94" s="12" t="s">
        <v>15</v>
      </c>
      <c r="C94" s="12" t="s">
        <v>5</v>
      </c>
      <c r="D94" s="25" t="s">
        <v>56</v>
      </c>
      <c r="E94" s="11"/>
      <c r="F94" s="11"/>
      <c r="G94" s="11"/>
      <c r="H94" s="11"/>
      <c r="I94" s="11"/>
      <c r="J94" s="11"/>
      <c r="K94" s="13">
        <f>K99</f>
        <v>4</v>
      </c>
      <c r="L94" s="14">
        <f>L99</f>
        <v>0</v>
      </c>
      <c r="M94" s="14">
        <f>M99</f>
        <v>0</v>
      </c>
    </row>
    <row r="95" spans="1:14" ht="60">
      <c r="A95" s="11"/>
      <c r="B95" s="11"/>
      <c r="C95" s="11"/>
      <c r="D95" s="22" t="s">
        <v>57</v>
      </c>
      <c r="E95" s="11"/>
      <c r="F95" s="11"/>
      <c r="G95" s="11"/>
      <c r="H95" s="11"/>
      <c r="I95" s="11"/>
      <c r="J95" s="11"/>
      <c r="K95" s="11"/>
      <c r="L95" s="11"/>
      <c r="M95" s="11"/>
    </row>
    <row r="96" spans="1:14">
      <c r="A96" s="11"/>
      <c r="B96" s="11"/>
      <c r="C96" s="11"/>
      <c r="D96" s="22"/>
      <c r="E96" s="12" t="s">
        <v>35</v>
      </c>
      <c r="F96" s="11">
        <v>2</v>
      </c>
      <c r="G96" s="15">
        <v>0</v>
      </c>
      <c r="H96" s="15">
        <v>0</v>
      </c>
      <c r="I96" s="15">
        <v>0</v>
      </c>
      <c r="J96" s="13">
        <f>F96*(G96+ (G96= 0))*(H96+ (H96= 0))*(I96+ (I96= 0))</f>
        <v>2</v>
      </c>
      <c r="K96" s="11"/>
      <c r="L96" s="11"/>
      <c r="M96" s="11"/>
    </row>
    <row r="97" spans="1:14">
      <c r="A97" s="11"/>
      <c r="B97" s="11"/>
      <c r="C97" s="11"/>
      <c r="D97" s="22"/>
      <c r="E97" s="12" t="s">
        <v>39</v>
      </c>
      <c r="F97" s="11">
        <v>1</v>
      </c>
      <c r="G97" s="15">
        <v>0</v>
      </c>
      <c r="H97" s="15">
        <v>0</v>
      </c>
      <c r="I97" s="15">
        <v>0</v>
      </c>
      <c r="J97" s="13">
        <f>F97*(G97+ (G97= 0))*(H97+ (H97= 0))*(I97+ (I97= 0))</f>
        <v>1</v>
      </c>
      <c r="K97" s="11"/>
      <c r="L97" s="11"/>
      <c r="M97" s="11"/>
    </row>
    <row r="98" spans="1:14">
      <c r="A98" s="11"/>
      <c r="B98" s="11"/>
      <c r="C98" s="11"/>
      <c r="D98" s="22"/>
      <c r="E98" s="12" t="s">
        <v>45</v>
      </c>
      <c r="F98" s="11">
        <v>1</v>
      </c>
      <c r="G98" s="15">
        <v>0</v>
      </c>
      <c r="H98" s="15">
        <v>0</v>
      </c>
      <c r="I98" s="15">
        <v>0</v>
      </c>
      <c r="J98" s="13">
        <f>F98*(G98+ (G98= 0))*(H98+ (H98= 0))*(I98+ (I98= 0))</f>
        <v>1</v>
      </c>
      <c r="K98" s="11"/>
      <c r="L98" s="11"/>
      <c r="M98" s="11"/>
    </row>
    <row r="99" spans="1:14">
      <c r="A99" s="11"/>
      <c r="B99" s="11"/>
      <c r="C99" s="11"/>
      <c r="D99" s="22"/>
      <c r="E99" s="11"/>
      <c r="F99" s="11"/>
      <c r="G99" s="11"/>
      <c r="H99" s="11"/>
      <c r="I99" s="11"/>
      <c r="J99" s="16" t="s">
        <v>324</v>
      </c>
      <c r="K99" s="17">
        <f>SUM(J96:J98)</f>
        <v>4</v>
      </c>
      <c r="L99" s="33"/>
      <c r="M99" s="10">
        <f>ROUND(L99*K99,2)</f>
        <v>0</v>
      </c>
      <c r="N99" t="str">
        <f>IF(L99&lt;=0,"INDICAR PRECIO","PRECIO INDICADO")</f>
        <v>INDICAR PRECIO</v>
      </c>
    </row>
    <row r="100" spans="1:14" ht="1" customHeight="1">
      <c r="A100" s="18"/>
      <c r="B100" s="18"/>
      <c r="C100" s="18"/>
      <c r="D100" s="26"/>
      <c r="E100" s="18"/>
      <c r="F100" s="18"/>
      <c r="G100" s="18"/>
      <c r="H100" s="18"/>
      <c r="I100" s="18"/>
      <c r="J100" s="18"/>
      <c r="K100" s="18"/>
      <c r="L100" s="18"/>
      <c r="M100" s="18"/>
    </row>
    <row r="101" spans="1:14">
      <c r="A101" s="12" t="s">
        <v>325</v>
      </c>
      <c r="B101" s="12" t="s">
        <v>15</v>
      </c>
      <c r="C101" s="12" t="s">
        <v>5</v>
      </c>
      <c r="D101" s="25" t="s">
        <v>58</v>
      </c>
      <c r="E101" s="11"/>
      <c r="F101" s="11"/>
      <c r="G101" s="11"/>
      <c r="H101" s="11"/>
      <c r="I101" s="11"/>
      <c r="J101" s="11"/>
      <c r="K101" s="13">
        <f>K105</f>
        <v>3</v>
      </c>
      <c r="L101" s="14">
        <f>L105</f>
        <v>0</v>
      </c>
      <c r="M101" s="14">
        <f>M105</f>
        <v>0</v>
      </c>
    </row>
    <row r="102" spans="1:14" ht="80">
      <c r="A102" s="11"/>
      <c r="B102" s="11"/>
      <c r="C102" s="11"/>
      <c r="D102" s="22" t="s">
        <v>59</v>
      </c>
      <c r="E102" s="11"/>
      <c r="F102" s="11"/>
      <c r="G102" s="11"/>
      <c r="H102" s="11"/>
      <c r="I102" s="11"/>
      <c r="J102" s="11"/>
      <c r="K102" s="11"/>
      <c r="L102" s="11"/>
      <c r="M102" s="11"/>
    </row>
    <row r="103" spans="1:14">
      <c r="A103" s="11"/>
      <c r="B103" s="11"/>
      <c r="C103" s="11"/>
      <c r="D103" s="22"/>
      <c r="E103" s="12" t="s">
        <v>35</v>
      </c>
      <c r="F103" s="11">
        <v>1</v>
      </c>
      <c r="G103" s="15">
        <v>0</v>
      </c>
      <c r="H103" s="15">
        <v>0</v>
      </c>
      <c r="I103" s="15">
        <v>0</v>
      </c>
      <c r="J103" s="13">
        <f>F103*(G103+ (G103= 0))*(H103+ (H103= 0))*(I103+ (I103= 0))</f>
        <v>1</v>
      </c>
      <c r="K103" s="11"/>
      <c r="L103" s="11"/>
      <c r="M103" s="11"/>
    </row>
    <row r="104" spans="1:14">
      <c r="A104" s="11"/>
      <c r="B104" s="11"/>
      <c r="C104" s="11"/>
      <c r="D104" s="22"/>
      <c r="E104" s="12" t="s">
        <v>45</v>
      </c>
      <c r="F104" s="11">
        <v>2</v>
      </c>
      <c r="G104" s="15">
        <v>0</v>
      </c>
      <c r="H104" s="15">
        <v>0</v>
      </c>
      <c r="I104" s="15">
        <v>0</v>
      </c>
      <c r="J104" s="13">
        <f>F104*(G104+ (G104= 0))*(H104+ (H104= 0))*(I104+ (I104= 0))</f>
        <v>2</v>
      </c>
      <c r="K104" s="11"/>
      <c r="L104" s="11"/>
      <c r="M104" s="11"/>
    </row>
    <row r="105" spans="1:14">
      <c r="A105" s="11"/>
      <c r="B105" s="11"/>
      <c r="C105" s="11"/>
      <c r="D105" s="22"/>
      <c r="E105" s="11"/>
      <c r="F105" s="11"/>
      <c r="G105" s="11"/>
      <c r="H105" s="11"/>
      <c r="I105" s="11"/>
      <c r="J105" s="16" t="s">
        <v>325</v>
      </c>
      <c r="K105" s="17">
        <f>SUM(J103:J104)</f>
        <v>3</v>
      </c>
      <c r="L105" s="33"/>
      <c r="M105" s="10">
        <f>ROUND(L105*K105,2)</f>
        <v>0</v>
      </c>
      <c r="N105" t="str">
        <f>IF(L105&lt;=0,"INDICAR PRECIO","PRECIO INDICADO")</f>
        <v>INDICAR PRECIO</v>
      </c>
    </row>
    <row r="106" spans="1:14" ht="1" customHeight="1">
      <c r="A106" s="18"/>
      <c r="B106" s="18"/>
      <c r="C106" s="18"/>
      <c r="D106" s="26"/>
      <c r="E106" s="18"/>
      <c r="F106" s="18"/>
      <c r="G106" s="18"/>
      <c r="H106" s="18"/>
      <c r="I106" s="18"/>
      <c r="J106" s="18"/>
      <c r="K106" s="18"/>
      <c r="L106" s="18"/>
      <c r="M106" s="18"/>
    </row>
    <row r="107" spans="1:14">
      <c r="A107" s="12" t="s">
        <v>326</v>
      </c>
      <c r="B107" s="12" t="s">
        <v>15</v>
      </c>
      <c r="C107" s="12" t="s">
        <v>16</v>
      </c>
      <c r="D107" s="25" t="s">
        <v>60</v>
      </c>
      <c r="E107" s="11"/>
      <c r="F107" s="11"/>
      <c r="G107" s="11"/>
      <c r="H107" s="11"/>
      <c r="I107" s="11"/>
      <c r="J107" s="11"/>
      <c r="K107" s="13">
        <f>K114</f>
        <v>136.36000000000001</v>
      </c>
      <c r="L107" s="14">
        <f>L114</f>
        <v>0</v>
      </c>
      <c r="M107" s="14">
        <f>M114</f>
        <v>0</v>
      </c>
    </row>
    <row r="108" spans="1:14" ht="70">
      <c r="A108" s="11"/>
      <c r="B108" s="11"/>
      <c r="C108" s="11"/>
      <c r="D108" s="22" t="s">
        <v>61</v>
      </c>
      <c r="E108" s="11"/>
      <c r="F108" s="11"/>
      <c r="G108" s="11"/>
      <c r="H108" s="11"/>
      <c r="I108" s="11"/>
      <c r="J108" s="11"/>
      <c r="K108" s="11"/>
      <c r="L108" s="11"/>
      <c r="M108" s="11"/>
    </row>
    <row r="109" spans="1:14">
      <c r="A109" s="11"/>
      <c r="B109" s="11"/>
      <c r="C109" s="11"/>
      <c r="D109" s="22"/>
      <c r="E109" s="12" t="s">
        <v>39</v>
      </c>
      <c r="F109" s="11">
        <v>1</v>
      </c>
      <c r="G109" s="15">
        <v>5.6</v>
      </c>
      <c r="H109" s="15">
        <v>0</v>
      </c>
      <c r="I109" s="15">
        <v>2.8</v>
      </c>
      <c r="J109" s="13">
        <f>F109*(G109+ (G109= 0))*(H109+ (H109= 0))*(I109+ (I109= 0))</f>
        <v>15.679999999999998</v>
      </c>
      <c r="K109" s="11"/>
      <c r="L109" s="11"/>
      <c r="M109" s="11"/>
    </row>
    <row r="110" spans="1:14">
      <c r="A110" s="11"/>
      <c r="B110" s="11"/>
      <c r="C110" s="11"/>
      <c r="D110" s="22"/>
      <c r="E110" s="12" t="s">
        <v>13</v>
      </c>
      <c r="F110" s="11">
        <v>1</v>
      </c>
      <c r="G110" s="15">
        <v>11</v>
      </c>
      <c r="H110" s="15">
        <v>0</v>
      </c>
      <c r="I110" s="15">
        <v>2.8</v>
      </c>
      <c r="J110" s="13">
        <f>F110*(G110+ (G110= 0))*(H110+ (H110= 0))*(I110+ (I110= 0))</f>
        <v>30.799999999999997</v>
      </c>
      <c r="K110" s="11"/>
      <c r="L110" s="11"/>
      <c r="M110" s="11"/>
    </row>
    <row r="111" spans="1:14">
      <c r="A111" s="11"/>
      <c r="B111" s="11"/>
      <c r="C111" s="11"/>
      <c r="D111" s="22"/>
      <c r="E111" s="12" t="s">
        <v>13</v>
      </c>
      <c r="F111" s="11">
        <v>1</v>
      </c>
      <c r="G111" s="15">
        <v>2.6</v>
      </c>
      <c r="H111" s="15">
        <v>0</v>
      </c>
      <c r="I111" s="15">
        <v>2.8</v>
      </c>
      <c r="J111" s="13">
        <f>F111*(G111+ (G111= 0))*(H111+ (H111= 0))*(I111+ (I111= 0))</f>
        <v>7.2799999999999994</v>
      </c>
      <c r="K111" s="11"/>
      <c r="L111" s="11"/>
      <c r="M111" s="11"/>
    </row>
    <row r="112" spans="1:14">
      <c r="A112" s="11"/>
      <c r="B112" s="11"/>
      <c r="C112" s="11"/>
      <c r="D112" s="22"/>
      <c r="E112" s="12" t="s">
        <v>38</v>
      </c>
      <c r="F112" s="11">
        <v>1</v>
      </c>
      <c r="G112" s="15">
        <v>4.5</v>
      </c>
      <c r="H112" s="15">
        <v>0</v>
      </c>
      <c r="I112" s="15">
        <v>2.8</v>
      </c>
      <c r="J112" s="13">
        <f>F112*(G112+ (G112= 0))*(H112+ (H112= 0))*(I112+ (I112= 0))</f>
        <v>12.6</v>
      </c>
      <c r="K112" s="11"/>
      <c r="L112" s="11"/>
      <c r="M112" s="11"/>
    </row>
    <row r="113" spans="1:14">
      <c r="A113" s="11"/>
      <c r="B113" s="11"/>
      <c r="C113" s="11"/>
      <c r="D113" s="22"/>
      <c r="E113" s="12" t="s">
        <v>62</v>
      </c>
      <c r="F113" s="11">
        <v>1</v>
      </c>
      <c r="G113" s="15">
        <v>25</v>
      </c>
      <c r="H113" s="15">
        <v>0</v>
      </c>
      <c r="I113" s="15">
        <v>2.8</v>
      </c>
      <c r="J113" s="13">
        <f>F113*(G113+ (G113= 0))*(H113+ (H113= 0))*(I113+ (I113= 0))</f>
        <v>70</v>
      </c>
      <c r="K113" s="11"/>
      <c r="L113" s="11"/>
      <c r="M113" s="11"/>
    </row>
    <row r="114" spans="1:14">
      <c r="A114" s="11"/>
      <c r="B114" s="11"/>
      <c r="C114" s="11"/>
      <c r="D114" s="22"/>
      <c r="E114" s="11"/>
      <c r="F114" s="11"/>
      <c r="G114" s="11"/>
      <c r="H114" s="11"/>
      <c r="I114" s="11"/>
      <c r="J114" s="16" t="s">
        <v>326</v>
      </c>
      <c r="K114" s="17">
        <f>SUM(J109:J113)</f>
        <v>136.36000000000001</v>
      </c>
      <c r="L114" s="33"/>
      <c r="M114" s="10">
        <f>ROUND(L114*K114,2)</f>
        <v>0</v>
      </c>
      <c r="N114" t="str">
        <f>IF(L114&lt;=0,"INDICAR PRECIO","PRECIO INDICADO")</f>
        <v>INDICAR PRECIO</v>
      </c>
    </row>
    <row r="115" spans="1:14" ht="1" customHeight="1">
      <c r="A115" s="18"/>
      <c r="B115" s="18"/>
      <c r="C115" s="18"/>
      <c r="D115" s="26"/>
      <c r="E115" s="18"/>
      <c r="F115" s="18"/>
      <c r="G115" s="18"/>
      <c r="H115" s="18"/>
      <c r="I115" s="18"/>
      <c r="J115" s="18"/>
      <c r="K115" s="18"/>
      <c r="L115" s="18"/>
      <c r="M115" s="18"/>
    </row>
    <row r="116" spans="1:14">
      <c r="A116" s="12" t="s">
        <v>327</v>
      </c>
      <c r="B116" s="12" t="s">
        <v>15</v>
      </c>
      <c r="C116" s="12" t="s">
        <v>16</v>
      </c>
      <c r="D116" s="25" t="s">
        <v>63</v>
      </c>
      <c r="E116" s="11"/>
      <c r="F116" s="11"/>
      <c r="G116" s="11"/>
      <c r="H116" s="11"/>
      <c r="I116" s="11"/>
      <c r="J116" s="11"/>
      <c r="K116" s="13">
        <f>K119</f>
        <v>15</v>
      </c>
      <c r="L116" s="14">
        <f>L119</f>
        <v>0</v>
      </c>
      <c r="M116" s="14">
        <f>M119</f>
        <v>0</v>
      </c>
    </row>
    <row r="117" spans="1:14" ht="90">
      <c r="A117" s="11"/>
      <c r="B117" s="11"/>
      <c r="C117" s="11"/>
      <c r="D117" s="22" t="s">
        <v>64</v>
      </c>
      <c r="E117" s="11"/>
      <c r="F117" s="11"/>
      <c r="G117" s="11"/>
      <c r="H117" s="11"/>
      <c r="I117" s="11"/>
      <c r="J117" s="11"/>
      <c r="K117" s="11"/>
      <c r="L117" s="11"/>
      <c r="M117" s="11"/>
    </row>
    <row r="118" spans="1:14">
      <c r="A118" s="11"/>
      <c r="B118" s="11"/>
      <c r="C118" s="11"/>
      <c r="D118" s="22"/>
      <c r="E118" s="12" t="s">
        <v>65</v>
      </c>
      <c r="F118" s="11">
        <v>2</v>
      </c>
      <c r="G118" s="15">
        <v>5</v>
      </c>
      <c r="H118" s="15">
        <v>0</v>
      </c>
      <c r="I118" s="15">
        <v>1.5</v>
      </c>
      <c r="J118" s="13">
        <f>F118*(G118+ (G118= 0))*(H118+ (H118= 0))*(I118+ (I118= 0))</f>
        <v>15</v>
      </c>
      <c r="K118" s="11"/>
      <c r="L118" s="11"/>
      <c r="M118" s="11"/>
    </row>
    <row r="119" spans="1:14">
      <c r="A119" s="11"/>
      <c r="B119" s="11"/>
      <c r="C119" s="11"/>
      <c r="D119" s="22"/>
      <c r="E119" s="11"/>
      <c r="F119" s="11"/>
      <c r="G119" s="11"/>
      <c r="H119" s="11"/>
      <c r="I119" s="11"/>
      <c r="J119" s="16" t="s">
        <v>327</v>
      </c>
      <c r="K119" s="17">
        <f>SUM(J118:J118)</f>
        <v>15</v>
      </c>
      <c r="L119" s="33"/>
      <c r="M119" s="10">
        <f>ROUND(L119*K119,2)</f>
        <v>0</v>
      </c>
      <c r="N119" t="str">
        <f>IF(L119&lt;=0,"INDICAR PRECIO","PRECIO INDICADO")</f>
        <v>INDICAR PRECIO</v>
      </c>
    </row>
    <row r="120" spans="1:14" ht="1" customHeight="1">
      <c r="A120" s="18"/>
      <c r="B120" s="18"/>
      <c r="C120" s="18"/>
      <c r="D120" s="26"/>
      <c r="E120" s="18"/>
      <c r="F120" s="18"/>
      <c r="G120" s="18"/>
      <c r="H120" s="18"/>
      <c r="I120" s="18"/>
      <c r="J120" s="18"/>
      <c r="K120" s="18"/>
      <c r="L120" s="18"/>
      <c r="M120" s="18"/>
    </row>
    <row r="121" spans="1:14">
      <c r="A121" s="12" t="s">
        <v>328</v>
      </c>
      <c r="B121" s="12" t="s">
        <v>15</v>
      </c>
      <c r="C121" s="12" t="s">
        <v>16</v>
      </c>
      <c r="D121" s="25" t="s">
        <v>66</v>
      </c>
      <c r="E121" s="11"/>
      <c r="F121" s="11"/>
      <c r="G121" s="11"/>
      <c r="H121" s="11"/>
      <c r="I121" s="11"/>
      <c r="J121" s="11"/>
      <c r="K121" s="13">
        <f>K124</f>
        <v>2</v>
      </c>
      <c r="L121" s="14">
        <f>L124</f>
        <v>0</v>
      </c>
      <c r="M121" s="14">
        <f>M124</f>
        <v>0</v>
      </c>
    </row>
    <row r="122" spans="1:14" ht="70">
      <c r="A122" s="11"/>
      <c r="B122" s="11"/>
      <c r="C122" s="11"/>
      <c r="D122" s="22" t="s">
        <v>67</v>
      </c>
      <c r="E122" s="11"/>
      <c r="F122" s="11"/>
      <c r="G122" s="11"/>
      <c r="H122" s="11"/>
      <c r="I122" s="11"/>
      <c r="J122" s="11"/>
      <c r="K122" s="11"/>
      <c r="L122" s="11"/>
      <c r="M122" s="11"/>
    </row>
    <row r="123" spans="1:14">
      <c r="A123" s="11"/>
      <c r="B123" s="11"/>
      <c r="C123" s="11"/>
      <c r="D123" s="22"/>
      <c r="E123" s="12" t="s">
        <v>68</v>
      </c>
      <c r="F123" s="11">
        <v>2</v>
      </c>
      <c r="G123" s="15">
        <v>1</v>
      </c>
      <c r="H123" s="15">
        <v>0</v>
      </c>
      <c r="I123" s="15">
        <v>1</v>
      </c>
      <c r="J123" s="13">
        <f>F123*(G123+ (G123= 0))*(H123+ (H123= 0))*(I123+ (I123= 0))</f>
        <v>2</v>
      </c>
      <c r="K123" s="11"/>
      <c r="L123" s="11"/>
      <c r="M123" s="11"/>
    </row>
    <row r="124" spans="1:14">
      <c r="A124" s="11"/>
      <c r="B124" s="11"/>
      <c r="C124" s="11"/>
      <c r="D124" s="22"/>
      <c r="E124" s="11"/>
      <c r="F124" s="11"/>
      <c r="G124" s="11"/>
      <c r="H124" s="11"/>
      <c r="I124" s="11"/>
      <c r="J124" s="16" t="s">
        <v>328</v>
      </c>
      <c r="K124" s="17">
        <f>SUM(J123:J123)</f>
        <v>2</v>
      </c>
      <c r="L124" s="33"/>
      <c r="M124" s="10">
        <f>ROUND(L124*K124,2)</f>
        <v>0</v>
      </c>
      <c r="N124" t="str">
        <f>IF(L124&lt;=0,"INDICAR PRECIO","PRECIO INDICADO")</f>
        <v>INDICAR PRECIO</v>
      </c>
    </row>
    <row r="125" spans="1:14" ht="1" customHeight="1">
      <c r="A125" s="18"/>
      <c r="B125" s="18"/>
      <c r="C125" s="18"/>
      <c r="D125" s="26"/>
      <c r="E125" s="18"/>
      <c r="F125" s="18"/>
      <c r="G125" s="18"/>
      <c r="H125" s="18"/>
      <c r="I125" s="18"/>
      <c r="J125" s="18"/>
      <c r="K125" s="18"/>
      <c r="L125" s="18"/>
      <c r="M125" s="18"/>
    </row>
    <row r="126" spans="1:14">
      <c r="A126" s="11"/>
      <c r="B126" s="11"/>
      <c r="C126" s="11"/>
      <c r="D126" s="22"/>
      <c r="E126" s="11"/>
      <c r="F126" s="11"/>
      <c r="G126" s="11"/>
      <c r="H126" s="11"/>
      <c r="I126" s="11"/>
      <c r="J126" s="16" t="s">
        <v>329</v>
      </c>
      <c r="K126" s="19">
        <v>1</v>
      </c>
      <c r="L126" s="10">
        <f>M10+M15+M22+M28+M33+M38+M56+M61+M73+M78+M87+M92+M99+M105+M114+M119+M124</f>
        <v>0</v>
      </c>
      <c r="M126" s="10">
        <f>ROUND(L126*K126,2)</f>
        <v>0</v>
      </c>
    </row>
    <row r="127" spans="1:14" ht="1" customHeight="1">
      <c r="A127" s="18"/>
      <c r="B127" s="18"/>
      <c r="C127" s="18"/>
      <c r="D127" s="26"/>
      <c r="E127" s="18"/>
      <c r="F127" s="18"/>
      <c r="G127" s="18"/>
      <c r="H127" s="18"/>
      <c r="I127" s="18"/>
      <c r="J127" s="18"/>
      <c r="K127" s="18"/>
      <c r="L127" s="18"/>
      <c r="M127" s="18"/>
    </row>
    <row r="128" spans="1:14">
      <c r="A128" s="7" t="s">
        <v>330</v>
      </c>
      <c r="B128" s="7" t="s">
        <v>12</v>
      </c>
      <c r="C128" s="7" t="s">
        <v>13</v>
      </c>
      <c r="D128" s="24" t="s">
        <v>69</v>
      </c>
      <c r="E128" s="8"/>
      <c r="F128" s="8"/>
      <c r="G128" s="8"/>
      <c r="H128" s="8"/>
      <c r="I128" s="8"/>
      <c r="J128" s="8"/>
      <c r="K128" s="9">
        <f>K189</f>
        <v>1</v>
      </c>
      <c r="L128" s="10">
        <f>L189</f>
        <v>0</v>
      </c>
      <c r="M128" s="10">
        <f>M189</f>
        <v>0</v>
      </c>
    </row>
    <row r="129" spans="1:14">
      <c r="A129" s="11"/>
      <c r="B129" s="11"/>
      <c r="C129" s="11"/>
      <c r="D129" s="22"/>
      <c r="E129" s="11"/>
      <c r="F129" s="11"/>
      <c r="G129" s="11"/>
      <c r="H129" s="11"/>
      <c r="I129" s="11"/>
      <c r="J129" s="11"/>
      <c r="K129" s="11"/>
      <c r="L129" s="11"/>
      <c r="M129" s="11"/>
    </row>
    <row r="130" spans="1:14" ht="20">
      <c r="A130" s="12" t="s">
        <v>331</v>
      </c>
      <c r="B130" s="12" t="s">
        <v>15</v>
      </c>
      <c r="C130" s="12" t="s">
        <v>16</v>
      </c>
      <c r="D130" s="25" t="s">
        <v>70</v>
      </c>
      <c r="E130" s="11"/>
      <c r="F130" s="11"/>
      <c r="G130" s="11"/>
      <c r="H130" s="11"/>
      <c r="I130" s="11"/>
      <c r="J130" s="11"/>
      <c r="K130" s="13">
        <f>K139</f>
        <v>70.799999999999983</v>
      </c>
      <c r="L130" s="14">
        <f>L139</f>
        <v>0</v>
      </c>
      <c r="M130" s="14">
        <f>M139</f>
        <v>0</v>
      </c>
    </row>
    <row r="131" spans="1:14" ht="210">
      <c r="A131" s="11"/>
      <c r="B131" s="11"/>
      <c r="C131" s="11"/>
      <c r="D131" s="22" t="s">
        <v>71</v>
      </c>
      <c r="E131" s="11"/>
      <c r="F131" s="11"/>
      <c r="G131" s="11"/>
      <c r="H131" s="11"/>
      <c r="I131" s="11"/>
      <c r="J131" s="11"/>
      <c r="K131" s="11"/>
      <c r="L131" s="11"/>
      <c r="M131" s="11"/>
    </row>
    <row r="132" spans="1:14">
      <c r="A132" s="11"/>
      <c r="B132" s="11"/>
      <c r="C132" s="11"/>
      <c r="D132" s="22"/>
      <c r="E132" s="12" t="s">
        <v>72</v>
      </c>
      <c r="F132" s="11">
        <v>1</v>
      </c>
      <c r="G132" s="15">
        <v>5.0999999999999996</v>
      </c>
      <c r="H132" s="15">
        <v>0</v>
      </c>
      <c r="I132" s="15">
        <v>4</v>
      </c>
      <c r="J132" s="13">
        <f t="shared" ref="J132:J138" si="2">F132*(G132+ (G132= 0))*(H132+ (H132= 0))*(I132+ (I132= 0))</f>
        <v>20.399999999999999</v>
      </c>
      <c r="K132" s="11"/>
      <c r="L132" s="11"/>
      <c r="M132" s="11"/>
    </row>
    <row r="133" spans="1:14">
      <c r="A133" s="11"/>
      <c r="B133" s="11"/>
      <c r="C133" s="11"/>
      <c r="D133" s="22"/>
      <c r="E133" s="12" t="s">
        <v>73</v>
      </c>
      <c r="F133" s="11">
        <v>1</v>
      </c>
      <c r="G133" s="15">
        <v>5.8</v>
      </c>
      <c r="H133" s="15">
        <v>0</v>
      </c>
      <c r="I133" s="15">
        <v>4</v>
      </c>
      <c r="J133" s="13">
        <f t="shared" si="2"/>
        <v>23.2</v>
      </c>
      <c r="K133" s="11"/>
      <c r="L133" s="11"/>
      <c r="M133" s="11"/>
    </row>
    <row r="134" spans="1:14">
      <c r="A134" s="11"/>
      <c r="B134" s="11"/>
      <c r="C134" s="11"/>
      <c r="D134" s="22"/>
      <c r="E134" s="12" t="s">
        <v>74</v>
      </c>
      <c r="F134" s="11">
        <v>1</v>
      </c>
      <c r="G134" s="15">
        <v>3.7</v>
      </c>
      <c r="H134" s="15">
        <v>0</v>
      </c>
      <c r="I134" s="15">
        <v>4</v>
      </c>
      <c r="J134" s="13">
        <f t="shared" si="2"/>
        <v>14.8</v>
      </c>
      <c r="K134" s="11"/>
      <c r="L134" s="11"/>
      <c r="M134" s="11"/>
    </row>
    <row r="135" spans="1:14">
      <c r="A135" s="11"/>
      <c r="B135" s="11"/>
      <c r="C135" s="11"/>
      <c r="D135" s="22"/>
      <c r="E135" s="12" t="s">
        <v>75</v>
      </c>
      <c r="F135" s="11">
        <v>1</v>
      </c>
      <c r="G135" s="15">
        <v>1.1000000000000001</v>
      </c>
      <c r="H135" s="15">
        <v>0</v>
      </c>
      <c r="I135" s="15">
        <v>4</v>
      </c>
      <c r="J135" s="13">
        <f t="shared" si="2"/>
        <v>4.4000000000000004</v>
      </c>
      <c r="K135" s="11"/>
      <c r="L135" s="11"/>
      <c r="M135" s="11"/>
    </row>
    <row r="136" spans="1:14">
      <c r="A136" s="11"/>
      <c r="B136" s="11"/>
      <c r="C136" s="11"/>
      <c r="D136" s="22"/>
      <c r="E136" s="12" t="s">
        <v>76</v>
      </c>
      <c r="F136" s="11">
        <v>1</v>
      </c>
      <c r="G136" s="15">
        <v>2</v>
      </c>
      <c r="H136" s="15">
        <v>0</v>
      </c>
      <c r="I136" s="15">
        <v>4</v>
      </c>
      <c r="J136" s="13">
        <f t="shared" si="2"/>
        <v>8</v>
      </c>
      <c r="K136" s="11"/>
      <c r="L136" s="11"/>
      <c r="M136" s="11"/>
    </row>
    <row r="137" spans="1:14">
      <c r="A137" s="11"/>
      <c r="B137" s="11"/>
      <c r="C137" s="11"/>
      <c r="D137" s="22"/>
      <c r="E137" s="12" t="s">
        <v>13</v>
      </c>
      <c r="F137" s="11">
        <v>0</v>
      </c>
      <c r="G137" s="15">
        <v>0</v>
      </c>
      <c r="H137" s="15">
        <v>0</v>
      </c>
      <c r="I137" s="15">
        <v>0</v>
      </c>
      <c r="J137" s="13">
        <f t="shared" si="2"/>
        <v>0</v>
      </c>
      <c r="K137" s="11"/>
      <c r="L137" s="11"/>
      <c r="M137" s="11"/>
    </row>
    <row r="138" spans="1:14">
      <c r="A138" s="11"/>
      <c r="B138" s="11"/>
      <c r="C138" s="11"/>
      <c r="D138" s="22"/>
      <c r="E138" s="12" t="s">
        <v>13</v>
      </c>
      <c r="F138" s="11">
        <v>0</v>
      </c>
      <c r="G138" s="15">
        <v>0</v>
      </c>
      <c r="H138" s="15">
        <v>0</v>
      </c>
      <c r="I138" s="15">
        <v>0</v>
      </c>
      <c r="J138" s="13">
        <f t="shared" si="2"/>
        <v>0</v>
      </c>
      <c r="K138" s="11"/>
      <c r="L138" s="11"/>
      <c r="M138" s="11"/>
    </row>
    <row r="139" spans="1:14">
      <c r="A139" s="11"/>
      <c r="B139" s="11"/>
      <c r="C139" s="11"/>
      <c r="D139" s="22"/>
      <c r="E139" s="11"/>
      <c r="F139" s="11"/>
      <c r="G139" s="11"/>
      <c r="H139" s="11"/>
      <c r="I139" s="11"/>
      <c r="J139" s="16" t="s">
        <v>331</v>
      </c>
      <c r="K139" s="17">
        <f>SUM(J132:J138)</f>
        <v>70.799999999999983</v>
      </c>
      <c r="L139" s="33"/>
      <c r="M139" s="10">
        <f>ROUND(L139*K139,2)</f>
        <v>0</v>
      </c>
      <c r="N139" t="str">
        <f>IF(L139&lt;=0,"INDICAR PRECIO","PRECIO INDICADO")</f>
        <v>INDICAR PRECIO</v>
      </c>
    </row>
    <row r="140" spans="1:14" ht="1" customHeight="1">
      <c r="A140" s="18"/>
      <c r="B140" s="18"/>
      <c r="C140" s="18"/>
      <c r="D140" s="26"/>
      <c r="E140" s="18"/>
      <c r="F140" s="18"/>
      <c r="G140" s="18"/>
      <c r="H140" s="18"/>
      <c r="I140" s="18"/>
      <c r="J140" s="18"/>
      <c r="K140" s="18"/>
      <c r="L140" s="18"/>
      <c r="M140" s="18"/>
    </row>
    <row r="141" spans="1:14" ht="20">
      <c r="A141" s="12" t="s">
        <v>332</v>
      </c>
      <c r="B141" s="12" t="s">
        <v>15</v>
      </c>
      <c r="C141" s="12" t="s">
        <v>16</v>
      </c>
      <c r="D141" s="25" t="s">
        <v>77</v>
      </c>
      <c r="E141" s="11"/>
      <c r="F141" s="11"/>
      <c r="G141" s="11"/>
      <c r="H141" s="11"/>
      <c r="I141" s="11"/>
      <c r="J141" s="11"/>
      <c r="K141" s="13">
        <f>K144</f>
        <v>2</v>
      </c>
      <c r="L141" s="14">
        <f>L144</f>
        <v>0</v>
      </c>
      <c r="M141" s="14">
        <f>M144</f>
        <v>0</v>
      </c>
    </row>
    <row r="142" spans="1:14" ht="190">
      <c r="A142" s="11"/>
      <c r="B142" s="11"/>
      <c r="C142" s="11"/>
      <c r="D142" s="22" t="s">
        <v>78</v>
      </c>
      <c r="E142" s="11"/>
      <c r="F142" s="11"/>
      <c r="G142" s="11"/>
      <c r="H142" s="11"/>
      <c r="I142" s="11"/>
      <c r="J142" s="11"/>
      <c r="K142" s="11"/>
      <c r="L142" s="11"/>
      <c r="M142" s="11"/>
    </row>
    <row r="143" spans="1:14">
      <c r="A143" s="11"/>
      <c r="B143" s="11"/>
      <c r="C143" s="11"/>
      <c r="D143" s="22"/>
      <c r="E143" s="12" t="s">
        <v>13</v>
      </c>
      <c r="F143" s="11">
        <v>1</v>
      </c>
      <c r="G143" s="15">
        <v>0.5</v>
      </c>
      <c r="H143" s="15">
        <v>0</v>
      </c>
      <c r="I143" s="15">
        <v>4</v>
      </c>
      <c r="J143" s="13">
        <f>F143*(G143+ (G143= 0))*(H143+ (H143= 0))*(I143+ (I143= 0))</f>
        <v>2</v>
      </c>
      <c r="K143" s="11"/>
      <c r="L143" s="11"/>
      <c r="M143" s="11"/>
    </row>
    <row r="144" spans="1:14">
      <c r="A144" s="11"/>
      <c r="B144" s="11"/>
      <c r="C144" s="11"/>
      <c r="D144" s="22"/>
      <c r="E144" s="11"/>
      <c r="F144" s="11"/>
      <c r="G144" s="11"/>
      <c r="H144" s="11"/>
      <c r="I144" s="11"/>
      <c r="J144" s="16" t="s">
        <v>332</v>
      </c>
      <c r="K144" s="17">
        <f>SUM(J143:J143)</f>
        <v>2</v>
      </c>
      <c r="L144" s="33"/>
      <c r="M144" s="10">
        <f>ROUND(L144*K144,2)</f>
        <v>0</v>
      </c>
      <c r="N144" t="str">
        <f>IF(L144&lt;=0,"INDICAR PRECIO","PRECIO INDICADO")</f>
        <v>INDICAR PRECIO</v>
      </c>
    </row>
    <row r="145" spans="1:14" ht="1" customHeight="1">
      <c r="A145" s="18"/>
      <c r="B145" s="18"/>
      <c r="C145" s="18"/>
      <c r="D145" s="26"/>
      <c r="E145" s="18"/>
      <c r="F145" s="18"/>
      <c r="G145" s="18"/>
      <c r="H145" s="18"/>
      <c r="I145" s="18"/>
      <c r="J145" s="18"/>
      <c r="K145" s="18"/>
      <c r="L145" s="18"/>
      <c r="M145" s="18"/>
    </row>
    <row r="146" spans="1:14">
      <c r="A146" s="12" t="s">
        <v>333</v>
      </c>
      <c r="B146" s="12" t="s">
        <v>15</v>
      </c>
      <c r="C146" s="12" t="s">
        <v>16</v>
      </c>
      <c r="D146" s="25" t="s">
        <v>79</v>
      </c>
      <c r="E146" s="11"/>
      <c r="F146" s="11"/>
      <c r="G146" s="11"/>
      <c r="H146" s="11"/>
      <c r="I146" s="11"/>
      <c r="J146" s="11"/>
      <c r="K146" s="13">
        <f>K153</f>
        <v>26.32</v>
      </c>
      <c r="L146" s="14">
        <f>L153</f>
        <v>0</v>
      </c>
      <c r="M146" s="14">
        <f>M153</f>
        <v>0</v>
      </c>
    </row>
    <row r="147" spans="1:14" ht="150">
      <c r="A147" s="11"/>
      <c r="B147" s="11"/>
      <c r="C147" s="11"/>
      <c r="D147" s="22" t="s">
        <v>80</v>
      </c>
      <c r="E147" s="11"/>
      <c r="F147" s="11"/>
      <c r="G147" s="11"/>
      <c r="H147" s="11"/>
      <c r="I147" s="11"/>
      <c r="J147" s="11"/>
      <c r="K147" s="11"/>
      <c r="L147" s="11"/>
      <c r="M147" s="11"/>
    </row>
    <row r="148" spans="1:14">
      <c r="A148" s="11"/>
      <c r="B148" s="11"/>
      <c r="C148" s="11"/>
      <c r="D148" s="22"/>
      <c r="E148" s="12" t="s">
        <v>81</v>
      </c>
      <c r="F148" s="11">
        <v>1</v>
      </c>
      <c r="G148" s="15">
        <v>2.7</v>
      </c>
      <c r="H148" s="15">
        <v>0</v>
      </c>
      <c r="I148" s="15">
        <v>2.8</v>
      </c>
      <c r="J148" s="13">
        <f>F148*(G148+ (G148= 0))*(H148+ (H148= 0))*(I148+ (I148= 0))</f>
        <v>7.56</v>
      </c>
      <c r="K148" s="11"/>
      <c r="L148" s="11"/>
      <c r="M148" s="11"/>
    </row>
    <row r="149" spans="1:14">
      <c r="A149" s="11"/>
      <c r="B149" s="11"/>
      <c r="C149" s="11"/>
      <c r="D149" s="22"/>
      <c r="E149" s="12" t="s">
        <v>46</v>
      </c>
      <c r="F149" s="11">
        <v>2</v>
      </c>
      <c r="G149" s="15">
        <v>0.9</v>
      </c>
      <c r="H149" s="15">
        <v>0</v>
      </c>
      <c r="I149" s="15">
        <v>2.8</v>
      </c>
      <c r="J149" s="13">
        <f>F149*(G149+ (G149= 0))*(H149+ (H149= 0))*(I149+ (I149= 0))</f>
        <v>5.04</v>
      </c>
      <c r="K149" s="11"/>
      <c r="L149" s="11"/>
      <c r="M149" s="11"/>
    </row>
    <row r="150" spans="1:14">
      <c r="A150" s="11"/>
      <c r="B150" s="11"/>
      <c r="C150" s="11"/>
      <c r="D150" s="22"/>
      <c r="E150" s="12" t="s">
        <v>13</v>
      </c>
      <c r="F150" s="11">
        <v>2</v>
      </c>
      <c r="G150" s="15">
        <v>1.3</v>
      </c>
      <c r="H150" s="15">
        <v>0</v>
      </c>
      <c r="I150" s="15">
        <v>2.8</v>
      </c>
      <c r="J150" s="13">
        <f>F150*(G150+ (G150= 0))*(H150+ (H150= 0))*(I150+ (I150= 0))</f>
        <v>7.2799999999999994</v>
      </c>
      <c r="K150" s="11"/>
      <c r="L150" s="11"/>
      <c r="M150" s="11"/>
    </row>
    <row r="151" spans="1:14">
      <c r="A151" s="11"/>
      <c r="B151" s="11"/>
      <c r="C151" s="11"/>
      <c r="D151" s="22"/>
      <c r="E151" s="12" t="s">
        <v>45</v>
      </c>
      <c r="F151" s="11">
        <v>1</v>
      </c>
      <c r="G151" s="15">
        <v>1.7</v>
      </c>
      <c r="H151" s="15">
        <v>0</v>
      </c>
      <c r="I151" s="15">
        <v>2.8</v>
      </c>
      <c r="J151" s="13">
        <f>F151*(G151+ (G151= 0))*(H151+ (H151= 0))*(I151+ (I151= 0))</f>
        <v>4.76</v>
      </c>
      <c r="K151" s="11"/>
      <c r="L151" s="11"/>
      <c r="M151" s="11"/>
    </row>
    <row r="152" spans="1:14">
      <c r="A152" s="11"/>
      <c r="B152" s="11"/>
      <c r="C152" s="11"/>
      <c r="D152" s="22"/>
      <c r="E152" s="12" t="s">
        <v>13</v>
      </c>
      <c r="F152" s="11">
        <v>1</v>
      </c>
      <c r="G152" s="15">
        <v>0.6</v>
      </c>
      <c r="H152" s="15">
        <v>0</v>
      </c>
      <c r="I152" s="15">
        <v>2.8</v>
      </c>
      <c r="J152" s="13">
        <f>F152*(G152+ (G152= 0))*(H152+ (H152= 0))*(I152+ (I152= 0))</f>
        <v>1.68</v>
      </c>
      <c r="K152" s="11"/>
      <c r="L152" s="11"/>
      <c r="M152" s="11"/>
    </row>
    <row r="153" spans="1:14">
      <c r="A153" s="11"/>
      <c r="B153" s="11"/>
      <c r="C153" s="11"/>
      <c r="D153" s="22"/>
      <c r="E153" s="11"/>
      <c r="F153" s="11"/>
      <c r="G153" s="11"/>
      <c r="H153" s="11"/>
      <c r="I153" s="11"/>
      <c r="J153" s="16" t="s">
        <v>333</v>
      </c>
      <c r="K153" s="17">
        <f>SUM(J148:J152)</f>
        <v>26.32</v>
      </c>
      <c r="L153" s="33"/>
      <c r="M153" s="10">
        <f>ROUND(L153*K153,2)</f>
        <v>0</v>
      </c>
      <c r="N153" t="str">
        <f>IF(L153&lt;=0,"INDICAR PRECIO","PRECIO INDICADO")</f>
        <v>INDICAR PRECIO</v>
      </c>
    </row>
    <row r="154" spans="1:14" ht="1" customHeight="1">
      <c r="A154" s="18"/>
      <c r="B154" s="18"/>
      <c r="C154" s="18"/>
      <c r="D154" s="26"/>
      <c r="E154" s="18"/>
      <c r="F154" s="18"/>
      <c r="G154" s="18"/>
      <c r="H154" s="18"/>
      <c r="I154" s="18"/>
      <c r="J154" s="18"/>
      <c r="K154" s="18"/>
      <c r="L154" s="18"/>
      <c r="M154" s="18"/>
    </row>
    <row r="155" spans="1:14">
      <c r="A155" s="12" t="s">
        <v>334</v>
      </c>
      <c r="B155" s="12" t="s">
        <v>15</v>
      </c>
      <c r="C155" s="12" t="s">
        <v>5</v>
      </c>
      <c r="D155" s="25" t="s">
        <v>82</v>
      </c>
      <c r="E155" s="11"/>
      <c r="F155" s="11"/>
      <c r="G155" s="11"/>
      <c r="H155" s="11"/>
      <c r="I155" s="11"/>
      <c r="J155" s="11"/>
      <c r="K155" s="13">
        <f>K161</f>
        <v>2</v>
      </c>
      <c r="L155" s="14">
        <f>L161</f>
        <v>0</v>
      </c>
      <c r="M155" s="14">
        <f>M161</f>
        <v>0</v>
      </c>
    </row>
    <row r="156" spans="1:14" ht="50">
      <c r="A156" s="11"/>
      <c r="B156" s="11"/>
      <c r="C156" s="11"/>
      <c r="D156" s="22" t="s">
        <v>83</v>
      </c>
      <c r="E156" s="11"/>
      <c r="F156" s="11"/>
      <c r="G156" s="11"/>
      <c r="H156" s="11"/>
      <c r="I156" s="11"/>
      <c r="J156" s="11"/>
      <c r="K156" s="11"/>
      <c r="L156" s="11"/>
      <c r="M156" s="11"/>
    </row>
    <row r="157" spans="1:14">
      <c r="A157" s="11"/>
      <c r="B157" s="11"/>
      <c r="C157" s="11"/>
      <c r="D157" s="22"/>
      <c r="E157" s="12" t="s">
        <v>84</v>
      </c>
      <c r="F157" s="11">
        <v>1</v>
      </c>
      <c r="G157" s="15">
        <v>0</v>
      </c>
      <c r="H157" s="15">
        <v>0</v>
      </c>
      <c r="I157" s="15">
        <v>0</v>
      </c>
      <c r="J157" s="13">
        <f>F157*(G157+ (G157= 0))*(H157+ (H157= 0))*(I157+ (I157= 0))</f>
        <v>1</v>
      </c>
      <c r="K157" s="11"/>
      <c r="L157" s="11"/>
      <c r="M157" s="11"/>
    </row>
    <row r="158" spans="1:14">
      <c r="A158" s="11"/>
      <c r="B158" s="11"/>
      <c r="C158" s="11"/>
      <c r="D158" s="22"/>
      <c r="E158" s="12" t="s">
        <v>85</v>
      </c>
      <c r="F158" s="11">
        <v>1</v>
      </c>
      <c r="G158" s="15">
        <v>0</v>
      </c>
      <c r="H158" s="15">
        <v>0</v>
      </c>
      <c r="I158" s="15">
        <v>0</v>
      </c>
      <c r="J158" s="13">
        <f>F158*(G158+ (G158= 0))*(H158+ (H158= 0))*(I158+ (I158= 0))</f>
        <v>1</v>
      </c>
      <c r="K158" s="11"/>
      <c r="L158" s="11"/>
      <c r="M158" s="11"/>
    </row>
    <row r="159" spans="1:14">
      <c r="A159" s="11"/>
      <c r="B159" s="11"/>
      <c r="C159" s="11"/>
      <c r="D159" s="22"/>
      <c r="E159" s="12" t="s">
        <v>13</v>
      </c>
      <c r="F159" s="11">
        <v>0</v>
      </c>
      <c r="G159" s="15">
        <v>0</v>
      </c>
      <c r="H159" s="15">
        <v>0</v>
      </c>
      <c r="I159" s="15">
        <v>0</v>
      </c>
      <c r="J159" s="13">
        <f>F159*(G159+ (G159= 0))*(H159+ (H159= 0))*(I159+ (I159= 0))</f>
        <v>0</v>
      </c>
      <c r="K159" s="11"/>
      <c r="L159" s="11"/>
      <c r="M159" s="11"/>
    </row>
    <row r="160" spans="1:14">
      <c r="A160" s="11"/>
      <c r="B160" s="11"/>
      <c r="C160" s="11"/>
      <c r="D160" s="22"/>
      <c r="E160" s="12" t="s">
        <v>13</v>
      </c>
      <c r="F160" s="11">
        <v>0</v>
      </c>
      <c r="G160" s="15">
        <v>0</v>
      </c>
      <c r="H160" s="15">
        <v>0</v>
      </c>
      <c r="I160" s="15">
        <v>0</v>
      </c>
      <c r="J160" s="13">
        <f>F160*(G160+ (G160= 0))*(H160+ (H160= 0))*(I160+ (I160= 0))</f>
        <v>0</v>
      </c>
      <c r="K160" s="11"/>
      <c r="L160" s="11"/>
      <c r="M160" s="11"/>
    </row>
    <row r="161" spans="1:14">
      <c r="A161" s="11"/>
      <c r="B161" s="11"/>
      <c r="C161" s="11"/>
      <c r="D161" s="22"/>
      <c r="E161" s="11"/>
      <c r="F161" s="11"/>
      <c r="G161" s="11"/>
      <c r="H161" s="11"/>
      <c r="I161" s="11"/>
      <c r="J161" s="16" t="s">
        <v>334</v>
      </c>
      <c r="K161" s="17">
        <f>SUM(J157:J160)</f>
        <v>2</v>
      </c>
      <c r="L161" s="33"/>
      <c r="M161" s="10">
        <f>ROUND(L161*K161,2)</f>
        <v>0</v>
      </c>
      <c r="N161" t="str">
        <f>IF(L161&lt;=0,"INDICAR PRECIO","PRECIO INDICADO")</f>
        <v>INDICAR PRECIO</v>
      </c>
    </row>
    <row r="162" spans="1:14" ht="1" customHeight="1">
      <c r="A162" s="18"/>
      <c r="B162" s="18"/>
      <c r="C162" s="18"/>
      <c r="D162" s="26"/>
      <c r="E162" s="18"/>
      <c r="F162" s="18"/>
      <c r="G162" s="18"/>
      <c r="H162" s="18"/>
      <c r="I162" s="18"/>
      <c r="J162" s="18"/>
      <c r="K162" s="18"/>
      <c r="L162" s="18"/>
      <c r="M162" s="18"/>
    </row>
    <row r="163" spans="1:14">
      <c r="A163" s="12" t="s">
        <v>335</v>
      </c>
      <c r="B163" s="12" t="s">
        <v>15</v>
      </c>
      <c r="C163" s="12" t="s">
        <v>16</v>
      </c>
      <c r="D163" s="25" t="s">
        <v>86</v>
      </c>
      <c r="E163" s="11"/>
      <c r="F163" s="11"/>
      <c r="G163" s="11"/>
      <c r="H163" s="11"/>
      <c r="I163" s="11"/>
      <c r="J163" s="11"/>
      <c r="K163" s="13">
        <f>K169</f>
        <v>11.84</v>
      </c>
      <c r="L163" s="14">
        <f>L169</f>
        <v>0</v>
      </c>
      <c r="M163" s="14">
        <f>M169</f>
        <v>0</v>
      </c>
    </row>
    <row r="164" spans="1:14" ht="100">
      <c r="A164" s="11"/>
      <c r="B164" s="11"/>
      <c r="C164" s="11"/>
      <c r="D164" s="22" t="s">
        <v>87</v>
      </c>
      <c r="E164" s="11"/>
      <c r="F164" s="11"/>
      <c r="G164" s="11"/>
      <c r="H164" s="11"/>
      <c r="I164" s="11"/>
      <c r="J164" s="11"/>
      <c r="K164" s="11"/>
      <c r="L164" s="11"/>
      <c r="M164" s="11"/>
    </row>
    <row r="165" spans="1:14">
      <c r="A165" s="11"/>
      <c r="B165" s="11"/>
      <c r="C165" s="11"/>
      <c r="D165" s="22"/>
      <c r="E165" s="12" t="s">
        <v>18</v>
      </c>
      <c r="F165" s="11">
        <v>1</v>
      </c>
      <c r="G165" s="15">
        <v>4.8</v>
      </c>
      <c r="H165" s="15">
        <v>0</v>
      </c>
      <c r="I165" s="15">
        <v>1.3</v>
      </c>
      <c r="J165" s="13">
        <f>F165*(G165+ (G165= 0))*(H165+ (H165= 0))*(I165+ (I165= 0))</f>
        <v>6.24</v>
      </c>
      <c r="K165" s="11"/>
      <c r="L165" s="11"/>
      <c r="M165" s="11"/>
    </row>
    <row r="166" spans="1:14">
      <c r="A166" s="11"/>
      <c r="B166" s="11"/>
      <c r="C166" s="11"/>
      <c r="D166" s="22"/>
      <c r="E166" s="12" t="s">
        <v>88</v>
      </c>
      <c r="F166" s="11">
        <v>1</v>
      </c>
      <c r="G166" s="15">
        <v>3.5</v>
      </c>
      <c r="H166" s="15">
        <v>0</v>
      </c>
      <c r="I166" s="15">
        <v>1.6</v>
      </c>
      <c r="J166" s="13">
        <f>F166*(G166+ (G166= 0))*(H166+ (H166= 0))*(I166+ (I166= 0))</f>
        <v>5.6000000000000005</v>
      </c>
      <c r="K166" s="11"/>
      <c r="L166" s="11"/>
      <c r="M166" s="11"/>
    </row>
    <row r="167" spans="1:14">
      <c r="A167" s="11"/>
      <c r="B167" s="11"/>
      <c r="C167" s="11"/>
      <c r="D167" s="22"/>
      <c r="E167" s="12" t="s">
        <v>13</v>
      </c>
      <c r="F167" s="11">
        <v>0</v>
      </c>
      <c r="G167" s="15">
        <v>0</v>
      </c>
      <c r="H167" s="15">
        <v>0</v>
      </c>
      <c r="I167" s="15">
        <v>0</v>
      </c>
      <c r="J167" s="13">
        <f>F167*(G167+ (G167= 0))*(H167+ (H167= 0))*(I167+ (I167= 0))</f>
        <v>0</v>
      </c>
      <c r="K167" s="11"/>
      <c r="L167" s="11"/>
      <c r="M167" s="11"/>
    </row>
    <row r="168" spans="1:14">
      <c r="A168" s="11"/>
      <c r="B168" s="11"/>
      <c r="C168" s="11"/>
      <c r="D168" s="22"/>
      <c r="E168" s="12" t="s">
        <v>13</v>
      </c>
      <c r="F168" s="11">
        <v>0</v>
      </c>
      <c r="G168" s="15">
        <v>0</v>
      </c>
      <c r="H168" s="15">
        <v>0</v>
      </c>
      <c r="I168" s="15">
        <v>0</v>
      </c>
      <c r="J168" s="13">
        <f>F168*(G168+ (G168= 0))*(H168+ (H168= 0))*(I168+ (I168= 0))</f>
        <v>0</v>
      </c>
      <c r="K168" s="11"/>
      <c r="L168" s="11"/>
      <c r="M168" s="11"/>
    </row>
    <row r="169" spans="1:14">
      <c r="A169" s="11"/>
      <c r="B169" s="11"/>
      <c r="C169" s="11"/>
      <c r="D169" s="22"/>
      <c r="E169" s="11"/>
      <c r="F169" s="11"/>
      <c r="G169" s="11"/>
      <c r="H169" s="11"/>
      <c r="I169" s="11"/>
      <c r="J169" s="16" t="s">
        <v>335</v>
      </c>
      <c r="K169" s="17">
        <f>SUM(J165:J168)</f>
        <v>11.84</v>
      </c>
      <c r="L169" s="33"/>
      <c r="M169" s="10">
        <f>ROUND(L169*K169,2)</f>
        <v>0</v>
      </c>
      <c r="N169" t="str">
        <f>IF(L169&lt;=0,"INDICAR PRECIO","PRECIO INDICADO")</f>
        <v>INDICAR PRECIO</v>
      </c>
    </row>
    <row r="170" spans="1:14" ht="1" customHeight="1">
      <c r="A170" s="18"/>
      <c r="B170" s="18"/>
      <c r="C170" s="18"/>
      <c r="D170" s="26"/>
      <c r="E170" s="18"/>
      <c r="F170" s="18"/>
      <c r="G170" s="18"/>
      <c r="H170" s="18"/>
      <c r="I170" s="18"/>
      <c r="J170" s="18"/>
      <c r="K170" s="18"/>
      <c r="L170" s="18"/>
      <c r="M170" s="18"/>
    </row>
    <row r="171" spans="1:14" ht="20">
      <c r="A171" s="12" t="s">
        <v>336</v>
      </c>
      <c r="B171" s="12" t="s">
        <v>15</v>
      </c>
      <c r="C171" s="12" t="s">
        <v>16</v>
      </c>
      <c r="D171" s="25" t="s">
        <v>459</v>
      </c>
      <c r="E171" s="11"/>
      <c r="F171" s="11"/>
      <c r="G171" s="11"/>
      <c r="H171" s="11"/>
      <c r="I171" s="11"/>
      <c r="J171" s="11"/>
      <c r="K171" s="13">
        <f>K175</f>
        <v>50</v>
      </c>
      <c r="L171" s="14">
        <f>L175</f>
        <v>0</v>
      </c>
      <c r="M171" s="14">
        <f>M175</f>
        <v>0</v>
      </c>
    </row>
    <row r="172" spans="1:14" ht="110">
      <c r="A172" s="11"/>
      <c r="B172" s="11"/>
      <c r="C172" s="11"/>
      <c r="D172" s="22" t="s">
        <v>89</v>
      </c>
      <c r="E172" s="11"/>
      <c r="F172" s="11"/>
      <c r="G172" s="11"/>
      <c r="H172" s="11"/>
      <c r="I172" s="11"/>
      <c r="J172" s="11"/>
      <c r="K172" s="11"/>
      <c r="L172" s="11"/>
      <c r="M172" s="11"/>
    </row>
    <row r="173" spans="1:14">
      <c r="A173" s="11"/>
      <c r="B173" s="11"/>
      <c r="C173" s="11"/>
      <c r="D173" s="22"/>
      <c r="E173" s="12" t="s">
        <v>90</v>
      </c>
      <c r="F173" s="11">
        <v>1</v>
      </c>
      <c r="G173" s="15">
        <v>50</v>
      </c>
      <c r="H173" s="15">
        <v>0</v>
      </c>
      <c r="I173" s="15">
        <v>0</v>
      </c>
      <c r="J173" s="13">
        <f>F173*(G173+ (G173= 0))*(H173+ (H173= 0))*(I173+ (I173= 0))</f>
        <v>50</v>
      </c>
      <c r="K173" s="11"/>
      <c r="L173" s="11"/>
      <c r="M173" s="11"/>
    </row>
    <row r="174" spans="1:14">
      <c r="A174" s="11"/>
      <c r="B174" s="11"/>
      <c r="C174" s="11"/>
      <c r="D174" s="22"/>
      <c r="E174" s="12" t="s">
        <v>13</v>
      </c>
      <c r="F174" s="11">
        <v>0</v>
      </c>
      <c r="G174" s="15">
        <v>0</v>
      </c>
      <c r="H174" s="15">
        <v>0</v>
      </c>
      <c r="I174" s="15">
        <v>0</v>
      </c>
      <c r="J174" s="13">
        <f>F174*(G174+ (G174= 0))*(H174+ (H174= 0))*(I174+ (I174= 0))</f>
        <v>0</v>
      </c>
      <c r="K174" s="11"/>
      <c r="L174" s="11"/>
      <c r="M174" s="11"/>
    </row>
    <row r="175" spans="1:14">
      <c r="A175" s="11"/>
      <c r="B175" s="11"/>
      <c r="C175" s="11"/>
      <c r="D175" s="22"/>
      <c r="E175" s="11"/>
      <c r="F175" s="11"/>
      <c r="G175" s="11"/>
      <c r="H175" s="11"/>
      <c r="I175" s="11"/>
      <c r="J175" s="16" t="s">
        <v>336</v>
      </c>
      <c r="K175" s="17">
        <f>SUM(J173:J174)</f>
        <v>50</v>
      </c>
      <c r="L175" s="33"/>
      <c r="M175" s="10">
        <f>ROUND(L175*K175,2)</f>
        <v>0</v>
      </c>
      <c r="N175" t="str">
        <f>IF(L175&lt;=0,"INDICAR PRECIO","PRECIO INDICADO")</f>
        <v>INDICAR PRECIO</v>
      </c>
    </row>
    <row r="176" spans="1:14" ht="1" customHeight="1">
      <c r="A176" s="18"/>
      <c r="B176" s="18"/>
      <c r="C176" s="18"/>
      <c r="D176" s="26"/>
      <c r="E176" s="18"/>
      <c r="F176" s="18"/>
      <c r="G176" s="18"/>
      <c r="H176" s="18"/>
      <c r="I176" s="18"/>
      <c r="J176" s="18"/>
      <c r="K176" s="18"/>
      <c r="L176" s="18"/>
      <c r="M176" s="18"/>
    </row>
    <row r="177" spans="1:14" ht="20">
      <c r="A177" s="12" t="s">
        <v>337</v>
      </c>
      <c r="B177" s="12" t="s">
        <v>15</v>
      </c>
      <c r="C177" s="12" t="s">
        <v>16</v>
      </c>
      <c r="D177" s="25" t="s">
        <v>460</v>
      </c>
      <c r="E177" s="11"/>
      <c r="F177" s="11"/>
      <c r="G177" s="11"/>
      <c r="H177" s="11"/>
      <c r="I177" s="11"/>
      <c r="J177" s="11"/>
      <c r="K177" s="13">
        <f>K180</f>
        <v>50</v>
      </c>
      <c r="L177" s="14">
        <f>L180</f>
        <v>0</v>
      </c>
      <c r="M177" s="14">
        <f>M180</f>
        <v>0</v>
      </c>
    </row>
    <row r="178" spans="1:14" ht="80">
      <c r="A178" s="11"/>
      <c r="B178" s="11"/>
      <c r="C178" s="11"/>
      <c r="D178" s="22" t="s">
        <v>91</v>
      </c>
      <c r="E178" s="11"/>
      <c r="F178" s="11"/>
      <c r="G178" s="11"/>
      <c r="H178" s="11"/>
      <c r="I178" s="11"/>
      <c r="J178" s="11"/>
      <c r="K178" s="11"/>
      <c r="L178" s="11"/>
      <c r="M178" s="11"/>
    </row>
    <row r="179" spans="1:14">
      <c r="A179" s="11"/>
      <c r="B179" s="11"/>
      <c r="C179" s="11"/>
      <c r="D179" s="22"/>
      <c r="E179" s="12" t="s">
        <v>90</v>
      </c>
      <c r="F179" s="11">
        <v>1</v>
      </c>
      <c r="G179" s="15">
        <v>50</v>
      </c>
      <c r="H179" s="15">
        <v>0</v>
      </c>
      <c r="I179" s="15">
        <v>0</v>
      </c>
      <c r="J179" s="13">
        <f>F179*(G179+ (G179= 0))*(H179+ (H179= 0))*(I179+ (I179= 0))</f>
        <v>50</v>
      </c>
      <c r="K179" s="11"/>
      <c r="L179" s="11"/>
      <c r="M179" s="11"/>
    </row>
    <row r="180" spans="1:14">
      <c r="A180" s="11"/>
      <c r="B180" s="11"/>
      <c r="C180" s="11"/>
      <c r="D180" s="22"/>
      <c r="E180" s="11"/>
      <c r="F180" s="11"/>
      <c r="G180" s="11"/>
      <c r="H180" s="11"/>
      <c r="I180" s="11"/>
      <c r="J180" s="16" t="s">
        <v>337</v>
      </c>
      <c r="K180" s="17">
        <f>SUM(J179:J179)</f>
        <v>50</v>
      </c>
      <c r="L180" s="33"/>
      <c r="M180" s="10">
        <f>ROUND(L180*K180,2)</f>
        <v>0</v>
      </c>
      <c r="N180" t="str">
        <f>IF(L180&lt;=0,"INDICAR PRECIO","PRECIO INDICADO")</f>
        <v>INDICAR PRECIO</v>
      </c>
    </row>
    <row r="181" spans="1:14" ht="1" customHeight="1">
      <c r="A181" s="18"/>
      <c r="B181" s="18"/>
      <c r="C181" s="18"/>
      <c r="D181" s="26"/>
      <c r="E181" s="18"/>
      <c r="F181" s="18"/>
      <c r="G181" s="18"/>
      <c r="H181" s="18"/>
      <c r="I181" s="18"/>
      <c r="J181" s="18"/>
      <c r="K181" s="18"/>
      <c r="L181" s="18"/>
      <c r="M181" s="18"/>
    </row>
    <row r="182" spans="1:14" ht="20">
      <c r="A182" s="12" t="s">
        <v>338</v>
      </c>
      <c r="B182" s="12" t="s">
        <v>15</v>
      </c>
      <c r="C182" s="12" t="s">
        <v>16</v>
      </c>
      <c r="D182" s="25" t="s">
        <v>461</v>
      </c>
      <c r="E182" s="11"/>
      <c r="F182" s="11"/>
      <c r="G182" s="11"/>
      <c r="H182" s="11"/>
      <c r="I182" s="11"/>
      <c r="J182" s="11"/>
      <c r="K182" s="13">
        <f>K187</f>
        <v>136</v>
      </c>
      <c r="L182" s="14">
        <f>L187</f>
        <v>0</v>
      </c>
      <c r="M182" s="14">
        <f>M187</f>
        <v>0</v>
      </c>
    </row>
    <row r="183" spans="1:14" ht="110">
      <c r="A183" s="11"/>
      <c r="B183" s="11"/>
      <c r="C183" s="11"/>
      <c r="D183" s="22" t="s">
        <v>92</v>
      </c>
      <c r="E183" s="11"/>
      <c r="F183" s="11"/>
      <c r="G183" s="11"/>
      <c r="H183" s="11"/>
      <c r="I183" s="11"/>
      <c r="J183" s="11"/>
      <c r="K183" s="11"/>
      <c r="L183" s="11"/>
      <c r="M183" s="11"/>
    </row>
    <row r="184" spans="1:14">
      <c r="A184" s="11"/>
      <c r="B184" s="11"/>
      <c r="C184" s="11"/>
      <c r="D184" s="22"/>
      <c r="E184" s="12" t="s">
        <v>93</v>
      </c>
      <c r="F184" s="11">
        <v>1</v>
      </c>
      <c r="G184" s="15">
        <v>63</v>
      </c>
      <c r="H184" s="15">
        <v>0</v>
      </c>
      <c r="I184" s="15">
        <v>0</v>
      </c>
      <c r="J184" s="13">
        <f>F184*(G184+ (G184= 0))*(H184+ (H184= 0))*(I184+ (I184= 0))</f>
        <v>63</v>
      </c>
      <c r="K184" s="11"/>
      <c r="L184" s="11"/>
      <c r="M184" s="11"/>
    </row>
    <row r="185" spans="1:14">
      <c r="A185" s="11"/>
      <c r="B185" s="11"/>
      <c r="C185" s="11"/>
      <c r="D185" s="22"/>
      <c r="E185" s="12" t="s">
        <v>94</v>
      </c>
      <c r="F185" s="11">
        <v>1</v>
      </c>
      <c r="G185" s="15">
        <v>23</v>
      </c>
      <c r="H185" s="15">
        <v>0</v>
      </c>
      <c r="I185" s="15">
        <v>0</v>
      </c>
      <c r="J185" s="13">
        <f>F185*(G185+ (G185= 0))*(H185+ (H185= 0))*(I185+ (I185= 0))</f>
        <v>23</v>
      </c>
      <c r="K185" s="11"/>
      <c r="L185" s="11"/>
      <c r="M185" s="11"/>
    </row>
    <row r="186" spans="1:14">
      <c r="A186" s="11"/>
      <c r="B186" s="11"/>
      <c r="C186" s="11"/>
      <c r="D186" s="22"/>
      <c r="E186" s="12" t="s">
        <v>95</v>
      </c>
      <c r="F186" s="11">
        <v>1</v>
      </c>
      <c r="G186" s="15">
        <v>50</v>
      </c>
      <c r="H186" s="15">
        <v>0</v>
      </c>
      <c r="I186" s="15">
        <v>0</v>
      </c>
      <c r="J186" s="13">
        <f>F186*(G186+ (G186= 0))*(H186+ (H186= 0))*(I186+ (I186= 0))</f>
        <v>50</v>
      </c>
      <c r="K186" s="11"/>
      <c r="L186" s="11"/>
      <c r="M186" s="11"/>
    </row>
    <row r="187" spans="1:14">
      <c r="A187" s="11"/>
      <c r="B187" s="11"/>
      <c r="C187" s="11"/>
      <c r="D187" s="22"/>
      <c r="E187" s="11"/>
      <c r="F187" s="11"/>
      <c r="G187" s="11"/>
      <c r="H187" s="11"/>
      <c r="I187" s="11"/>
      <c r="J187" s="16" t="s">
        <v>338</v>
      </c>
      <c r="K187" s="17">
        <f>SUM(J184:J186)</f>
        <v>136</v>
      </c>
      <c r="L187" s="33"/>
      <c r="M187" s="10">
        <f>ROUND(L187*K187,2)</f>
        <v>0</v>
      </c>
      <c r="N187" t="str">
        <f>IF(L187&lt;=0,"INDICAR PRECIO","PRECIO INDICADO")</f>
        <v>INDICAR PRECIO</v>
      </c>
    </row>
    <row r="188" spans="1:14" ht="1" customHeight="1">
      <c r="A188" s="18"/>
      <c r="B188" s="18"/>
      <c r="C188" s="18"/>
      <c r="D188" s="26"/>
      <c r="E188" s="18"/>
      <c r="F188" s="18"/>
      <c r="G188" s="18"/>
      <c r="H188" s="18"/>
      <c r="I188" s="18"/>
      <c r="J188" s="18"/>
      <c r="K188" s="18"/>
      <c r="L188" s="18"/>
      <c r="M188" s="18"/>
    </row>
    <row r="189" spans="1:14">
      <c r="A189" s="11"/>
      <c r="B189" s="11"/>
      <c r="C189" s="11"/>
      <c r="D189" s="22"/>
      <c r="E189" s="11"/>
      <c r="F189" s="11"/>
      <c r="G189" s="11"/>
      <c r="H189" s="11"/>
      <c r="I189" s="11"/>
      <c r="J189" s="16" t="s">
        <v>330</v>
      </c>
      <c r="K189" s="19">
        <v>1</v>
      </c>
      <c r="L189" s="10">
        <f>M139+M144+M153+M161+M169+M175+M180+M187</f>
        <v>0</v>
      </c>
      <c r="M189" s="10">
        <f>ROUND(L189*K189,2)</f>
        <v>0</v>
      </c>
    </row>
    <row r="190" spans="1:14" ht="1" customHeight="1">
      <c r="A190" s="18"/>
      <c r="B190" s="18"/>
      <c r="C190" s="18"/>
      <c r="D190" s="26"/>
      <c r="E190" s="18"/>
      <c r="F190" s="18"/>
      <c r="G190" s="18"/>
      <c r="H190" s="18"/>
      <c r="I190" s="18"/>
      <c r="J190" s="18"/>
      <c r="K190" s="18"/>
      <c r="L190" s="18"/>
      <c r="M190" s="18"/>
    </row>
    <row r="191" spans="1:14">
      <c r="A191" s="7" t="s">
        <v>339</v>
      </c>
      <c r="B191" s="7" t="s">
        <v>12</v>
      </c>
      <c r="C191" s="7" t="s">
        <v>13</v>
      </c>
      <c r="D191" s="24" t="s">
        <v>96</v>
      </c>
      <c r="E191" s="8"/>
      <c r="F191" s="8"/>
      <c r="G191" s="8"/>
      <c r="H191" s="8"/>
      <c r="I191" s="8"/>
      <c r="J191" s="8"/>
      <c r="K191" s="9">
        <f>K245</f>
        <v>1</v>
      </c>
      <c r="L191" s="10">
        <f>L245</f>
        <v>0</v>
      </c>
      <c r="M191" s="10">
        <f>M245</f>
        <v>0</v>
      </c>
    </row>
    <row r="192" spans="1:14">
      <c r="A192" s="11"/>
      <c r="B192" s="11"/>
      <c r="C192" s="11"/>
      <c r="D192" s="22"/>
      <c r="E192" s="11"/>
      <c r="F192" s="11"/>
      <c r="G192" s="11"/>
      <c r="H192" s="11"/>
      <c r="I192" s="11"/>
      <c r="J192" s="11"/>
      <c r="K192" s="11"/>
      <c r="L192" s="11"/>
      <c r="M192" s="11"/>
    </row>
    <row r="193" spans="1:14">
      <c r="A193" s="12" t="s">
        <v>340</v>
      </c>
      <c r="B193" s="12" t="s">
        <v>15</v>
      </c>
      <c r="C193" s="12" t="s">
        <v>33</v>
      </c>
      <c r="D193" s="25" t="s">
        <v>97</v>
      </c>
      <c r="E193" s="11"/>
      <c r="F193" s="11"/>
      <c r="G193" s="11"/>
      <c r="H193" s="11"/>
      <c r="I193" s="11"/>
      <c r="J193" s="11"/>
      <c r="K193" s="13">
        <f>K198</f>
        <v>9.8000000000000007</v>
      </c>
      <c r="L193" s="14">
        <f>L198</f>
        <v>0</v>
      </c>
      <c r="M193" s="14">
        <f>M198</f>
        <v>0</v>
      </c>
    </row>
    <row r="194" spans="1:14" ht="70">
      <c r="A194" s="11"/>
      <c r="B194" s="11"/>
      <c r="C194" s="11"/>
      <c r="D194" s="22" t="s">
        <v>98</v>
      </c>
      <c r="E194" s="11"/>
      <c r="F194" s="11"/>
      <c r="G194" s="11"/>
      <c r="H194" s="11"/>
      <c r="I194" s="11"/>
      <c r="J194" s="11"/>
      <c r="K194" s="11"/>
      <c r="L194" s="11"/>
      <c r="M194" s="11"/>
    </row>
    <row r="195" spans="1:14">
      <c r="A195" s="11"/>
      <c r="B195" s="11"/>
      <c r="C195" s="11"/>
      <c r="D195" s="22"/>
      <c r="E195" s="12" t="s">
        <v>18</v>
      </c>
      <c r="F195" s="11">
        <v>1</v>
      </c>
      <c r="G195" s="15">
        <v>4.8</v>
      </c>
      <c r="H195" s="15">
        <v>0</v>
      </c>
      <c r="I195" s="15">
        <v>0</v>
      </c>
      <c r="J195" s="13">
        <f>F195*(G195+ (G195= 0))*(H195+ (H195= 0))*(I195+ (I195= 0))</f>
        <v>4.8</v>
      </c>
      <c r="K195" s="11"/>
      <c r="L195" s="11"/>
      <c r="M195" s="11"/>
    </row>
    <row r="196" spans="1:14">
      <c r="A196" s="11"/>
      <c r="B196" s="11"/>
      <c r="C196" s="11"/>
      <c r="D196" s="22"/>
      <c r="E196" s="12" t="s">
        <v>99</v>
      </c>
      <c r="F196" s="11">
        <v>1</v>
      </c>
      <c r="G196" s="15">
        <v>5</v>
      </c>
      <c r="H196" s="15">
        <v>0</v>
      </c>
      <c r="I196" s="15">
        <v>0</v>
      </c>
      <c r="J196" s="13">
        <f>F196*(G196+ (G196= 0))*(H196+ (H196= 0))*(I196+ (I196= 0))</f>
        <v>5</v>
      </c>
      <c r="K196" s="11"/>
      <c r="L196" s="11"/>
      <c r="M196" s="11"/>
    </row>
    <row r="197" spans="1:14">
      <c r="A197" s="11"/>
      <c r="B197" s="11"/>
      <c r="C197" s="11"/>
      <c r="D197" s="22"/>
      <c r="E197" s="12" t="s">
        <v>13</v>
      </c>
      <c r="F197" s="11">
        <v>0</v>
      </c>
      <c r="G197" s="15">
        <v>0</v>
      </c>
      <c r="H197" s="15">
        <v>0</v>
      </c>
      <c r="I197" s="15">
        <v>0</v>
      </c>
      <c r="J197" s="13">
        <f>F197*(G197+ (G197= 0))*(H197+ (H197= 0))*(I197+ (I197= 0))</f>
        <v>0</v>
      </c>
      <c r="K197" s="11"/>
      <c r="L197" s="11"/>
      <c r="M197" s="11"/>
    </row>
    <row r="198" spans="1:14">
      <c r="A198" s="11"/>
      <c r="B198" s="11"/>
      <c r="C198" s="11"/>
      <c r="D198" s="22"/>
      <c r="E198" s="11"/>
      <c r="F198" s="11"/>
      <c r="G198" s="11"/>
      <c r="H198" s="11"/>
      <c r="I198" s="11"/>
      <c r="J198" s="16" t="s">
        <v>340</v>
      </c>
      <c r="K198" s="17">
        <f>SUM(J195:J197)</f>
        <v>9.8000000000000007</v>
      </c>
      <c r="L198" s="33"/>
      <c r="M198" s="10">
        <f>ROUND(L198*K198,2)</f>
        <v>0</v>
      </c>
      <c r="N198" t="str">
        <f>IF(L198&lt;=0,"INDICAR PRECIO","PRECIO INDICADO")</f>
        <v>INDICAR PRECIO</v>
      </c>
    </row>
    <row r="199" spans="1:14" ht="1" customHeight="1">
      <c r="A199" s="18"/>
      <c r="B199" s="18"/>
      <c r="C199" s="18"/>
      <c r="D199" s="26"/>
      <c r="E199" s="18"/>
      <c r="F199" s="18"/>
      <c r="G199" s="18"/>
      <c r="H199" s="18"/>
      <c r="I199" s="18"/>
      <c r="J199" s="18"/>
      <c r="K199" s="18"/>
      <c r="L199" s="18"/>
      <c r="M199" s="18"/>
    </row>
    <row r="200" spans="1:14" ht="20">
      <c r="A200" s="12" t="s">
        <v>341</v>
      </c>
      <c r="B200" s="12" t="s">
        <v>15</v>
      </c>
      <c r="C200" s="12" t="s">
        <v>16</v>
      </c>
      <c r="D200" s="25" t="s">
        <v>462</v>
      </c>
      <c r="E200" s="11"/>
      <c r="F200" s="11"/>
      <c r="G200" s="11"/>
      <c r="H200" s="11"/>
      <c r="I200" s="11"/>
      <c r="J200" s="11"/>
      <c r="K200" s="13">
        <f>K207</f>
        <v>239.15</v>
      </c>
      <c r="L200" s="14">
        <f>L207</f>
        <v>0</v>
      </c>
      <c r="M200" s="14">
        <f>M207</f>
        <v>0</v>
      </c>
    </row>
    <row r="201" spans="1:14" ht="120">
      <c r="A201" s="11"/>
      <c r="B201" s="11"/>
      <c r="C201" s="11"/>
      <c r="D201" s="22" t="s">
        <v>100</v>
      </c>
      <c r="E201" s="11"/>
      <c r="F201" s="11"/>
      <c r="G201" s="11"/>
      <c r="H201" s="11"/>
      <c r="I201" s="11"/>
      <c r="J201" s="11"/>
      <c r="K201" s="11"/>
      <c r="L201" s="11"/>
      <c r="M201" s="11"/>
    </row>
    <row r="202" spans="1:14">
      <c r="A202" s="11"/>
      <c r="B202" s="11"/>
      <c r="C202" s="11"/>
      <c r="D202" s="22"/>
      <c r="E202" s="12" t="s">
        <v>18</v>
      </c>
      <c r="F202" s="11">
        <v>1</v>
      </c>
      <c r="G202" s="15">
        <v>23.9</v>
      </c>
      <c r="H202" s="15">
        <v>0</v>
      </c>
      <c r="I202" s="15">
        <v>0</v>
      </c>
      <c r="J202" s="13">
        <f>F202*(G202+ (G202= 0))*(H202+ (H202= 0))*(I202+ (I202= 0))</f>
        <v>23.9</v>
      </c>
      <c r="K202" s="11"/>
      <c r="L202" s="11"/>
      <c r="M202" s="11"/>
    </row>
    <row r="203" spans="1:14">
      <c r="A203" s="11"/>
      <c r="B203" s="11"/>
      <c r="C203" s="11"/>
      <c r="D203" s="22"/>
      <c r="E203" s="12" t="s">
        <v>37</v>
      </c>
      <c r="F203" s="11">
        <v>1</v>
      </c>
      <c r="G203" s="15">
        <v>18.600000000000001</v>
      </c>
      <c r="H203" s="15">
        <v>0</v>
      </c>
      <c r="I203" s="15">
        <v>0</v>
      </c>
      <c r="J203" s="13">
        <f>F203*(G203+ (G203= 0))*(H203+ (H203= 0))*(I203+ (I203= 0))</f>
        <v>18.600000000000001</v>
      </c>
      <c r="K203" s="11"/>
      <c r="L203" s="11"/>
      <c r="M203" s="11"/>
    </row>
    <row r="204" spans="1:14">
      <c r="A204" s="11"/>
      <c r="B204" s="11"/>
      <c r="C204" s="11"/>
      <c r="D204" s="22"/>
      <c r="E204" s="12" t="s">
        <v>101</v>
      </c>
      <c r="F204" s="11">
        <v>1</v>
      </c>
      <c r="G204" s="15">
        <v>16.600000000000001</v>
      </c>
      <c r="H204" s="15">
        <v>0</v>
      </c>
      <c r="I204" s="15">
        <v>0</v>
      </c>
      <c r="J204" s="13">
        <f>F204*(G204+ (G204= 0))*(H204+ (H204= 0))*(I204+ (I204= 0))</f>
        <v>16.600000000000001</v>
      </c>
      <c r="K204" s="11"/>
      <c r="L204" s="11"/>
      <c r="M204" s="11"/>
    </row>
    <row r="205" spans="1:14">
      <c r="A205" s="11"/>
      <c r="B205" s="11"/>
      <c r="C205" s="11"/>
      <c r="D205" s="22"/>
      <c r="E205" s="12" t="s">
        <v>102</v>
      </c>
      <c r="F205" s="11">
        <v>1</v>
      </c>
      <c r="G205" s="15">
        <v>10.050000000000001</v>
      </c>
      <c r="H205" s="15">
        <v>0</v>
      </c>
      <c r="I205" s="15">
        <v>0</v>
      </c>
      <c r="J205" s="13">
        <f>F205*(G205+ (G205= 0))*(H205+ (H205= 0))*(I205+ (I205= 0))</f>
        <v>10.050000000000001</v>
      </c>
      <c r="K205" s="11"/>
      <c r="L205" s="11"/>
      <c r="M205" s="11"/>
    </row>
    <row r="206" spans="1:14">
      <c r="A206" s="11"/>
      <c r="B206" s="11"/>
      <c r="C206" s="11"/>
      <c r="D206" s="22"/>
      <c r="E206" s="12" t="s">
        <v>39</v>
      </c>
      <c r="F206" s="11">
        <v>1</v>
      </c>
      <c r="G206" s="15">
        <v>170</v>
      </c>
      <c r="H206" s="15">
        <v>0</v>
      </c>
      <c r="I206" s="15">
        <v>0</v>
      </c>
      <c r="J206" s="13">
        <f>F206*(G206+ (G206= 0))*(H206+ (H206= 0))*(I206+ (I206= 0))</f>
        <v>170</v>
      </c>
      <c r="K206" s="11"/>
      <c r="L206" s="11"/>
      <c r="M206" s="11"/>
    </row>
    <row r="207" spans="1:14">
      <c r="A207" s="11"/>
      <c r="B207" s="11"/>
      <c r="C207" s="11"/>
      <c r="D207" s="22"/>
      <c r="E207" s="11"/>
      <c r="F207" s="11"/>
      <c r="G207" s="11"/>
      <c r="H207" s="11"/>
      <c r="I207" s="11"/>
      <c r="J207" s="16" t="s">
        <v>341</v>
      </c>
      <c r="K207" s="17">
        <f>SUM(J202:J206)</f>
        <v>239.15</v>
      </c>
      <c r="L207" s="33"/>
      <c r="M207" s="10">
        <f>ROUND(L207*K207,2)</f>
        <v>0</v>
      </c>
      <c r="N207" t="str">
        <f>IF(L207&lt;=0,"INDICAR PRECIO","PRECIO INDICADO")</f>
        <v>INDICAR PRECIO</v>
      </c>
    </row>
    <row r="208" spans="1:14" ht="1" customHeight="1">
      <c r="A208" s="18"/>
      <c r="B208" s="18"/>
      <c r="C208" s="18"/>
      <c r="D208" s="26"/>
      <c r="E208" s="18"/>
      <c r="F208" s="18"/>
      <c r="G208" s="18"/>
      <c r="H208" s="18"/>
      <c r="I208" s="18"/>
      <c r="J208" s="18"/>
      <c r="K208" s="18"/>
      <c r="L208" s="18"/>
      <c r="M208" s="18"/>
    </row>
    <row r="209" spans="1:14">
      <c r="A209" s="12" t="s">
        <v>342</v>
      </c>
      <c r="B209" s="12" t="s">
        <v>15</v>
      </c>
      <c r="C209" s="12" t="s">
        <v>16</v>
      </c>
      <c r="D209" s="25" t="s">
        <v>103</v>
      </c>
      <c r="E209" s="11"/>
      <c r="F209" s="11"/>
      <c r="G209" s="11"/>
      <c r="H209" s="11"/>
      <c r="I209" s="11"/>
      <c r="J209" s="11"/>
      <c r="K209" s="13">
        <f>K212</f>
        <v>3</v>
      </c>
      <c r="L209" s="14">
        <f>L212</f>
        <v>0</v>
      </c>
      <c r="M209" s="14">
        <f>M212</f>
        <v>0</v>
      </c>
    </row>
    <row r="210" spans="1:14" ht="80">
      <c r="A210" s="11"/>
      <c r="B210" s="11"/>
      <c r="C210" s="11"/>
      <c r="D210" s="22" t="s">
        <v>104</v>
      </c>
      <c r="E210" s="11"/>
      <c r="F210" s="11"/>
      <c r="G210" s="11"/>
      <c r="H210" s="11"/>
      <c r="I210" s="11"/>
      <c r="J210" s="11"/>
      <c r="K210" s="11"/>
      <c r="L210" s="11"/>
      <c r="M210" s="11"/>
    </row>
    <row r="211" spans="1:14">
      <c r="A211" s="11"/>
      <c r="B211" s="11"/>
      <c r="C211" s="11"/>
      <c r="D211" s="22"/>
      <c r="E211" s="12" t="s">
        <v>36</v>
      </c>
      <c r="F211" s="11">
        <v>2</v>
      </c>
      <c r="G211" s="15">
        <v>1.5</v>
      </c>
      <c r="H211" s="15">
        <v>0</v>
      </c>
      <c r="I211" s="15">
        <v>0</v>
      </c>
      <c r="J211" s="13">
        <f>F211*(G211+ (G211= 0))*(H211+ (H211= 0))*(I211+ (I211= 0))</f>
        <v>3</v>
      </c>
      <c r="K211" s="11"/>
      <c r="L211" s="11"/>
      <c r="M211" s="11"/>
    </row>
    <row r="212" spans="1:14">
      <c r="A212" s="11"/>
      <c r="B212" s="11"/>
      <c r="C212" s="11"/>
      <c r="D212" s="22"/>
      <c r="E212" s="11"/>
      <c r="F212" s="11"/>
      <c r="G212" s="11"/>
      <c r="H212" s="11"/>
      <c r="I212" s="11"/>
      <c r="J212" s="16" t="s">
        <v>342</v>
      </c>
      <c r="K212" s="17">
        <f>SUM(J211:J211)</f>
        <v>3</v>
      </c>
      <c r="L212" s="33"/>
      <c r="M212" s="10">
        <f>ROUND(L212*K212,2)</f>
        <v>0</v>
      </c>
      <c r="N212" t="str">
        <f>IF(L212&lt;=0,"INDICAR PRECIO","PRECIO INDICADO")</f>
        <v>INDICAR PRECIO</v>
      </c>
    </row>
    <row r="213" spans="1:14" ht="1" customHeight="1">
      <c r="A213" s="18"/>
      <c r="B213" s="18"/>
      <c r="C213" s="18"/>
      <c r="D213" s="26"/>
      <c r="E213" s="18"/>
      <c r="F213" s="18"/>
      <c r="G213" s="18"/>
      <c r="H213" s="18"/>
      <c r="I213" s="18"/>
      <c r="J213" s="18"/>
      <c r="K213" s="18"/>
      <c r="L213" s="18"/>
      <c r="M213" s="18"/>
    </row>
    <row r="214" spans="1:14">
      <c r="A214" s="12" t="s">
        <v>343</v>
      </c>
      <c r="B214" s="12" t="s">
        <v>15</v>
      </c>
      <c r="C214" s="12" t="s">
        <v>33</v>
      </c>
      <c r="D214" s="25" t="s">
        <v>105</v>
      </c>
      <c r="E214" s="11"/>
      <c r="F214" s="11"/>
      <c r="G214" s="11"/>
      <c r="H214" s="11"/>
      <c r="I214" s="11"/>
      <c r="J214" s="11"/>
      <c r="K214" s="13">
        <f>K226</f>
        <v>112.39999999999999</v>
      </c>
      <c r="L214" s="14">
        <f>L226</f>
        <v>0</v>
      </c>
      <c r="M214" s="14">
        <f>M226</f>
        <v>0</v>
      </c>
    </row>
    <row r="215" spans="1:14" ht="70">
      <c r="A215" s="11"/>
      <c r="B215" s="11"/>
      <c r="C215" s="11"/>
      <c r="D215" s="22" t="s">
        <v>106</v>
      </c>
      <c r="E215" s="11"/>
      <c r="F215" s="11"/>
      <c r="G215" s="11"/>
      <c r="H215" s="11"/>
      <c r="I215" s="11"/>
      <c r="J215" s="11"/>
      <c r="K215" s="11"/>
      <c r="L215" s="11"/>
      <c r="M215" s="11"/>
    </row>
    <row r="216" spans="1:14">
      <c r="A216" s="11"/>
      <c r="B216" s="11"/>
      <c r="C216" s="11"/>
      <c r="D216" s="22"/>
      <c r="E216" s="12" t="s">
        <v>18</v>
      </c>
      <c r="F216" s="11">
        <v>1</v>
      </c>
      <c r="G216" s="15">
        <v>14.6</v>
      </c>
      <c r="H216" s="15">
        <v>0</v>
      </c>
      <c r="I216" s="15">
        <v>0</v>
      </c>
      <c r="J216" s="13">
        <f t="shared" ref="J216:J225" si="3">F216*(G216+ (G216= 0))*(H216+ (H216= 0))*(I216+ (I216= 0))</f>
        <v>14.6</v>
      </c>
      <c r="K216" s="11"/>
      <c r="L216" s="11"/>
      <c r="M216" s="11"/>
    </row>
    <row r="217" spans="1:14">
      <c r="A217" s="11"/>
      <c r="B217" s="11"/>
      <c r="C217" s="11"/>
      <c r="D217" s="22"/>
      <c r="E217" s="12" t="s">
        <v>37</v>
      </c>
      <c r="F217" s="11">
        <v>1</v>
      </c>
      <c r="G217" s="15">
        <v>13.7</v>
      </c>
      <c r="H217" s="15">
        <v>0</v>
      </c>
      <c r="I217" s="15">
        <v>0</v>
      </c>
      <c r="J217" s="13">
        <f t="shared" si="3"/>
        <v>13.7</v>
      </c>
      <c r="K217" s="11"/>
      <c r="L217" s="11"/>
      <c r="M217" s="11"/>
    </row>
    <row r="218" spans="1:14">
      <c r="A218" s="11"/>
      <c r="B218" s="11"/>
      <c r="C218" s="11"/>
      <c r="D218" s="22"/>
      <c r="E218" s="12" t="s">
        <v>101</v>
      </c>
      <c r="F218" s="11">
        <v>1</v>
      </c>
      <c r="G218" s="15">
        <v>14</v>
      </c>
      <c r="H218" s="15">
        <v>0</v>
      </c>
      <c r="I218" s="15">
        <v>0</v>
      </c>
      <c r="J218" s="13">
        <f t="shared" si="3"/>
        <v>14</v>
      </c>
      <c r="K218" s="11"/>
      <c r="L218" s="11"/>
      <c r="M218" s="11"/>
    </row>
    <row r="219" spans="1:14">
      <c r="A219" s="11"/>
      <c r="B219" s="11"/>
      <c r="C219" s="11"/>
      <c r="D219" s="22"/>
      <c r="E219" s="12" t="s">
        <v>102</v>
      </c>
      <c r="F219" s="11">
        <v>1</v>
      </c>
      <c r="G219" s="15">
        <v>10</v>
      </c>
      <c r="H219" s="15">
        <v>0</v>
      </c>
      <c r="I219" s="15">
        <v>0</v>
      </c>
      <c r="J219" s="13">
        <f t="shared" si="3"/>
        <v>10</v>
      </c>
      <c r="K219" s="11"/>
      <c r="L219" s="11"/>
      <c r="M219" s="11"/>
    </row>
    <row r="220" spans="1:14">
      <c r="A220" s="11"/>
      <c r="B220" s="11"/>
      <c r="C220" s="11"/>
      <c r="D220" s="22"/>
      <c r="E220" s="12" t="s">
        <v>39</v>
      </c>
      <c r="F220" s="11">
        <v>1</v>
      </c>
      <c r="G220" s="15">
        <v>20</v>
      </c>
      <c r="H220" s="15">
        <v>0</v>
      </c>
      <c r="I220" s="15">
        <v>0</v>
      </c>
      <c r="J220" s="13">
        <f t="shared" si="3"/>
        <v>20</v>
      </c>
      <c r="K220" s="11"/>
      <c r="L220" s="11"/>
      <c r="M220" s="11"/>
    </row>
    <row r="221" spans="1:14">
      <c r="A221" s="11"/>
      <c r="B221" s="11"/>
      <c r="C221" s="11"/>
      <c r="D221" s="22"/>
      <c r="E221" s="12" t="s">
        <v>13</v>
      </c>
      <c r="F221" s="11">
        <v>1</v>
      </c>
      <c r="G221" s="15">
        <v>17</v>
      </c>
      <c r="H221" s="15">
        <v>0</v>
      </c>
      <c r="I221" s="15">
        <v>0</v>
      </c>
      <c r="J221" s="13">
        <f t="shared" si="3"/>
        <v>17</v>
      </c>
      <c r="K221" s="11"/>
      <c r="L221" s="11"/>
      <c r="M221" s="11"/>
    </row>
    <row r="222" spans="1:14">
      <c r="A222" s="11"/>
      <c r="B222" s="11"/>
      <c r="C222" s="11"/>
      <c r="D222" s="22"/>
      <c r="E222" s="12" t="s">
        <v>13</v>
      </c>
      <c r="F222" s="11">
        <v>1</v>
      </c>
      <c r="G222" s="15">
        <v>8.5</v>
      </c>
      <c r="H222" s="15">
        <v>0</v>
      </c>
      <c r="I222" s="15">
        <v>0</v>
      </c>
      <c r="J222" s="13">
        <f t="shared" si="3"/>
        <v>8.5</v>
      </c>
      <c r="K222" s="11"/>
      <c r="L222" s="11"/>
      <c r="M222" s="11"/>
    </row>
    <row r="223" spans="1:14">
      <c r="A223" s="11"/>
      <c r="B223" s="11"/>
      <c r="C223" s="11"/>
      <c r="D223" s="22"/>
      <c r="E223" s="12" t="s">
        <v>13</v>
      </c>
      <c r="F223" s="11">
        <v>1</v>
      </c>
      <c r="G223" s="15">
        <v>2.8</v>
      </c>
      <c r="H223" s="15">
        <v>0</v>
      </c>
      <c r="I223" s="15">
        <v>0</v>
      </c>
      <c r="J223" s="13">
        <f t="shared" si="3"/>
        <v>2.8</v>
      </c>
      <c r="K223" s="11"/>
      <c r="L223" s="11"/>
      <c r="M223" s="11"/>
    </row>
    <row r="224" spans="1:14">
      <c r="A224" s="11"/>
      <c r="B224" s="11"/>
      <c r="C224" s="11"/>
      <c r="D224" s="22"/>
      <c r="E224" s="12" t="s">
        <v>13</v>
      </c>
      <c r="F224" s="11">
        <v>1</v>
      </c>
      <c r="G224" s="15">
        <v>8.8000000000000007</v>
      </c>
      <c r="H224" s="15">
        <v>0</v>
      </c>
      <c r="I224" s="15">
        <v>0</v>
      </c>
      <c r="J224" s="13">
        <f t="shared" si="3"/>
        <v>8.8000000000000007</v>
      </c>
      <c r="K224" s="11"/>
      <c r="L224" s="11"/>
      <c r="M224" s="11"/>
    </row>
    <row r="225" spans="1:14">
      <c r="A225" s="11"/>
      <c r="B225" s="11"/>
      <c r="C225" s="11"/>
      <c r="D225" s="22"/>
      <c r="E225" s="12" t="s">
        <v>107</v>
      </c>
      <c r="F225" s="11">
        <v>1</v>
      </c>
      <c r="G225" s="15">
        <v>3</v>
      </c>
      <c r="H225" s="15">
        <v>0</v>
      </c>
      <c r="I225" s="15">
        <v>0</v>
      </c>
      <c r="J225" s="13">
        <f t="shared" si="3"/>
        <v>3</v>
      </c>
      <c r="K225" s="11"/>
      <c r="L225" s="11"/>
      <c r="M225" s="11"/>
    </row>
    <row r="226" spans="1:14">
      <c r="A226" s="11"/>
      <c r="B226" s="11"/>
      <c r="C226" s="11"/>
      <c r="D226" s="22"/>
      <c r="E226" s="11"/>
      <c r="F226" s="11"/>
      <c r="G226" s="11"/>
      <c r="H226" s="11"/>
      <c r="I226" s="11"/>
      <c r="J226" s="16" t="s">
        <v>343</v>
      </c>
      <c r="K226" s="17">
        <f>SUM(J216:J225)</f>
        <v>112.39999999999999</v>
      </c>
      <c r="L226" s="33"/>
      <c r="M226" s="10">
        <f>ROUND(L226*K226,2)</f>
        <v>0</v>
      </c>
      <c r="N226" t="str">
        <f>IF(L226&lt;=0,"INDICAR PRECIO","PRECIO INDICADO")</f>
        <v>INDICAR PRECIO</v>
      </c>
    </row>
    <row r="227" spans="1:14" ht="1" customHeight="1">
      <c r="A227" s="18"/>
      <c r="B227" s="18"/>
      <c r="C227" s="18"/>
      <c r="D227" s="26"/>
      <c r="E227" s="18"/>
      <c r="F227" s="18"/>
      <c r="G227" s="18"/>
      <c r="H227" s="18"/>
      <c r="I227" s="18"/>
      <c r="J227" s="18"/>
      <c r="K227" s="18"/>
      <c r="L227" s="18"/>
      <c r="M227" s="18"/>
    </row>
    <row r="228" spans="1:14">
      <c r="A228" s="12" t="s">
        <v>344</v>
      </c>
      <c r="B228" s="12" t="s">
        <v>15</v>
      </c>
      <c r="C228" s="12" t="s">
        <v>33</v>
      </c>
      <c r="D228" s="25" t="s">
        <v>108</v>
      </c>
      <c r="E228" s="11"/>
      <c r="F228" s="11"/>
      <c r="G228" s="11"/>
      <c r="H228" s="11"/>
      <c r="I228" s="11"/>
      <c r="J228" s="11"/>
      <c r="K228" s="13">
        <f>K231</f>
        <v>9</v>
      </c>
      <c r="L228" s="14">
        <f>L231</f>
        <v>0</v>
      </c>
      <c r="M228" s="14">
        <f>M231</f>
        <v>0</v>
      </c>
    </row>
    <row r="229" spans="1:14" ht="90">
      <c r="A229" s="11"/>
      <c r="B229" s="11"/>
      <c r="C229" s="11"/>
      <c r="D229" s="22" t="s">
        <v>109</v>
      </c>
      <c r="E229" s="11"/>
      <c r="F229" s="11"/>
      <c r="G229" s="11"/>
      <c r="H229" s="11"/>
      <c r="I229" s="11"/>
      <c r="J229" s="11"/>
      <c r="K229" s="11"/>
      <c r="L229" s="11"/>
      <c r="M229" s="11"/>
    </row>
    <row r="230" spans="1:14">
      <c r="A230" s="11"/>
      <c r="B230" s="11"/>
      <c r="C230" s="11"/>
      <c r="D230" s="22"/>
      <c r="E230" s="12" t="s">
        <v>110</v>
      </c>
      <c r="F230" s="11">
        <v>1</v>
      </c>
      <c r="G230" s="15">
        <v>9</v>
      </c>
      <c r="H230" s="15">
        <v>0</v>
      </c>
      <c r="I230" s="15">
        <v>0</v>
      </c>
      <c r="J230" s="13">
        <f>F230*(G230+ (G230= 0))*(H230+ (H230= 0))*(I230+ (I230= 0))</f>
        <v>9</v>
      </c>
      <c r="K230" s="11"/>
      <c r="L230" s="11"/>
      <c r="M230" s="11"/>
    </row>
    <row r="231" spans="1:14">
      <c r="A231" s="11"/>
      <c r="B231" s="11"/>
      <c r="C231" s="11"/>
      <c r="D231" s="22"/>
      <c r="E231" s="11"/>
      <c r="F231" s="11"/>
      <c r="G231" s="11"/>
      <c r="H231" s="11"/>
      <c r="I231" s="11"/>
      <c r="J231" s="16" t="s">
        <v>344</v>
      </c>
      <c r="K231" s="17">
        <f>SUM(J230:J230)</f>
        <v>9</v>
      </c>
      <c r="L231" s="33"/>
      <c r="M231" s="10">
        <f>ROUND(L231*K231,2)</f>
        <v>0</v>
      </c>
      <c r="N231" t="str">
        <f>IF(L231&lt;=0,"INDICAR PRECIO","PRECIO INDICADO")</f>
        <v>INDICAR PRECIO</v>
      </c>
    </row>
    <row r="232" spans="1:14" ht="1" customHeight="1">
      <c r="A232" s="18"/>
      <c r="B232" s="18"/>
      <c r="C232" s="18"/>
      <c r="D232" s="26"/>
      <c r="E232" s="18"/>
      <c r="F232" s="18"/>
      <c r="G232" s="18"/>
      <c r="H232" s="18"/>
      <c r="I232" s="18"/>
      <c r="J232" s="18"/>
      <c r="K232" s="18"/>
      <c r="L232" s="18"/>
      <c r="M232" s="18"/>
    </row>
    <row r="233" spans="1:14">
      <c r="A233" s="12" t="s">
        <v>345</v>
      </c>
      <c r="B233" s="12" t="s">
        <v>15</v>
      </c>
      <c r="C233" s="12" t="s">
        <v>33</v>
      </c>
      <c r="D233" s="25" t="s">
        <v>111</v>
      </c>
      <c r="E233" s="11"/>
      <c r="F233" s="11"/>
      <c r="G233" s="11"/>
      <c r="H233" s="11"/>
      <c r="I233" s="11"/>
      <c r="J233" s="11"/>
      <c r="K233" s="13">
        <f>K236</f>
        <v>3.8</v>
      </c>
      <c r="L233" s="14">
        <f>L236</f>
        <v>0</v>
      </c>
      <c r="M233" s="14">
        <f>M236</f>
        <v>0</v>
      </c>
    </row>
    <row r="234" spans="1:14" ht="70">
      <c r="A234" s="11"/>
      <c r="B234" s="11"/>
      <c r="C234" s="11"/>
      <c r="D234" s="22" t="s">
        <v>112</v>
      </c>
      <c r="E234" s="11"/>
      <c r="F234" s="11"/>
      <c r="G234" s="11"/>
      <c r="H234" s="11"/>
      <c r="I234" s="11"/>
      <c r="J234" s="11"/>
      <c r="K234" s="11"/>
      <c r="L234" s="11"/>
      <c r="M234" s="11"/>
    </row>
    <row r="235" spans="1:14">
      <c r="A235" s="11"/>
      <c r="B235" s="11"/>
      <c r="C235" s="11"/>
      <c r="D235" s="22"/>
      <c r="E235" s="12" t="s">
        <v>36</v>
      </c>
      <c r="F235" s="11">
        <v>1</v>
      </c>
      <c r="G235" s="15">
        <v>3.8</v>
      </c>
      <c r="H235" s="15">
        <v>0</v>
      </c>
      <c r="I235" s="15">
        <v>0</v>
      </c>
      <c r="J235" s="13">
        <f>F235*(G235+ (G235= 0))*(H235+ (H235= 0))*(I235+ (I235= 0))</f>
        <v>3.8</v>
      </c>
      <c r="K235" s="11"/>
      <c r="L235" s="11"/>
      <c r="M235" s="11"/>
    </row>
    <row r="236" spans="1:14">
      <c r="A236" s="11"/>
      <c r="B236" s="11"/>
      <c r="C236" s="11"/>
      <c r="D236" s="22"/>
      <c r="E236" s="11"/>
      <c r="F236" s="11"/>
      <c r="G236" s="11"/>
      <c r="H236" s="11"/>
      <c r="I236" s="11"/>
      <c r="J236" s="16" t="s">
        <v>345</v>
      </c>
      <c r="K236" s="17">
        <f>SUM(J235:J235)</f>
        <v>3.8</v>
      </c>
      <c r="L236" s="33"/>
      <c r="M236" s="10">
        <f>ROUND(L236*K236,2)</f>
        <v>0</v>
      </c>
      <c r="N236" t="str">
        <f>IF(L236&lt;=0,"INDICAR PRECIO","PRECIO INDICADO")</f>
        <v>INDICAR PRECIO</v>
      </c>
    </row>
    <row r="237" spans="1:14" ht="1" customHeight="1">
      <c r="A237" s="18"/>
      <c r="B237" s="18"/>
      <c r="C237" s="18"/>
      <c r="D237" s="26"/>
      <c r="E237" s="18"/>
      <c r="F237" s="18"/>
      <c r="G237" s="18"/>
      <c r="H237" s="18"/>
      <c r="I237" s="18"/>
      <c r="J237" s="18"/>
      <c r="K237" s="18"/>
      <c r="L237" s="18"/>
      <c r="M237" s="18"/>
    </row>
    <row r="238" spans="1:14">
      <c r="A238" s="12" t="s">
        <v>346</v>
      </c>
      <c r="B238" s="12" t="s">
        <v>15</v>
      </c>
      <c r="C238" s="12" t="s">
        <v>33</v>
      </c>
      <c r="D238" s="25" t="s">
        <v>113</v>
      </c>
      <c r="E238" s="11"/>
      <c r="F238" s="11"/>
      <c r="G238" s="11"/>
      <c r="H238" s="11"/>
      <c r="I238" s="11"/>
      <c r="J238" s="11"/>
      <c r="K238" s="13">
        <f>K243</f>
        <v>26.1</v>
      </c>
      <c r="L238" s="14">
        <f>L243</f>
        <v>0</v>
      </c>
      <c r="M238" s="14">
        <f>M243</f>
        <v>0</v>
      </c>
    </row>
    <row r="239" spans="1:14" ht="70">
      <c r="A239" s="11"/>
      <c r="B239" s="11"/>
      <c r="C239" s="11"/>
      <c r="D239" s="22" t="s">
        <v>114</v>
      </c>
      <c r="E239" s="11"/>
      <c r="F239" s="11"/>
      <c r="G239" s="11"/>
      <c r="H239" s="11"/>
      <c r="I239" s="11"/>
      <c r="J239" s="11"/>
      <c r="K239" s="11"/>
      <c r="L239" s="11"/>
      <c r="M239" s="11"/>
    </row>
    <row r="240" spans="1:14">
      <c r="A240" s="11"/>
      <c r="B240" s="11"/>
      <c r="C240" s="11"/>
      <c r="D240" s="22"/>
      <c r="E240" s="12" t="s">
        <v>115</v>
      </c>
      <c r="F240" s="11">
        <v>1</v>
      </c>
      <c r="G240" s="15">
        <v>7.6</v>
      </c>
      <c r="H240" s="15">
        <v>0</v>
      </c>
      <c r="I240" s="15">
        <v>0</v>
      </c>
      <c r="J240" s="13">
        <f>F240*(G240+ (G240= 0))*(H240+ (H240= 0))*(I240+ (I240= 0))</f>
        <v>7.6</v>
      </c>
      <c r="K240" s="11"/>
      <c r="L240" s="11"/>
      <c r="M240" s="11"/>
    </row>
    <row r="241" spans="1:14">
      <c r="A241" s="11"/>
      <c r="B241" s="11"/>
      <c r="C241" s="11"/>
      <c r="D241" s="22"/>
      <c r="E241" s="12" t="s">
        <v>116</v>
      </c>
      <c r="F241" s="11">
        <v>1</v>
      </c>
      <c r="G241" s="15">
        <v>11</v>
      </c>
      <c r="H241" s="15">
        <v>0</v>
      </c>
      <c r="I241" s="15">
        <v>0</v>
      </c>
      <c r="J241" s="13">
        <f>F241*(G241+ (G241= 0))*(H241+ (H241= 0))*(I241+ (I241= 0))</f>
        <v>11</v>
      </c>
      <c r="K241" s="11"/>
      <c r="L241" s="11"/>
      <c r="M241" s="11"/>
    </row>
    <row r="242" spans="1:14">
      <c r="A242" s="11"/>
      <c r="B242" s="11"/>
      <c r="C242" s="11"/>
      <c r="D242" s="22"/>
      <c r="E242" s="12" t="s">
        <v>117</v>
      </c>
      <c r="F242" s="11">
        <v>1</v>
      </c>
      <c r="G242" s="15">
        <v>7.5</v>
      </c>
      <c r="H242" s="15">
        <v>0</v>
      </c>
      <c r="I242" s="15">
        <v>0</v>
      </c>
      <c r="J242" s="13">
        <f>F242*(G242+ (G242= 0))*(H242+ (H242= 0))*(I242+ (I242= 0))</f>
        <v>7.5</v>
      </c>
      <c r="K242" s="11"/>
      <c r="L242" s="11"/>
      <c r="M242" s="11"/>
    </row>
    <row r="243" spans="1:14">
      <c r="A243" s="11"/>
      <c r="B243" s="11"/>
      <c r="C243" s="11"/>
      <c r="D243" s="22"/>
      <c r="E243" s="11"/>
      <c r="F243" s="11"/>
      <c r="G243" s="11"/>
      <c r="H243" s="11"/>
      <c r="I243" s="11"/>
      <c r="J243" s="16" t="s">
        <v>346</v>
      </c>
      <c r="K243" s="17">
        <f>SUM(J240:J242)</f>
        <v>26.1</v>
      </c>
      <c r="L243" s="33"/>
      <c r="M243" s="10">
        <f>ROUND(L243*K243,2)</f>
        <v>0</v>
      </c>
      <c r="N243" t="str">
        <f>IF(L243&lt;=0,"INDICAR PRECIO","PRECIO INDICADO")</f>
        <v>INDICAR PRECIO</v>
      </c>
    </row>
    <row r="244" spans="1:14" ht="1" customHeight="1">
      <c r="A244" s="18"/>
      <c r="B244" s="18"/>
      <c r="C244" s="18"/>
      <c r="D244" s="26"/>
      <c r="E244" s="18"/>
      <c r="F244" s="18"/>
      <c r="G244" s="18"/>
      <c r="H244" s="18"/>
      <c r="I244" s="18"/>
      <c r="J244" s="18"/>
      <c r="K244" s="18"/>
      <c r="L244" s="18"/>
      <c r="M244" s="18"/>
    </row>
    <row r="245" spans="1:14">
      <c r="A245" s="11"/>
      <c r="B245" s="11"/>
      <c r="C245" s="11"/>
      <c r="D245" s="22"/>
      <c r="E245" s="11"/>
      <c r="F245" s="11"/>
      <c r="G245" s="11"/>
      <c r="H245" s="11"/>
      <c r="I245" s="11"/>
      <c r="J245" s="16" t="s">
        <v>339</v>
      </c>
      <c r="K245" s="19">
        <v>1</v>
      </c>
      <c r="L245" s="10">
        <f>M198+M207+M212+M226+M231+M236+M243</f>
        <v>0</v>
      </c>
      <c r="M245" s="10">
        <f>ROUND(L245*K245,2)</f>
        <v>0</v>
      </c>
    </row>
    <row r="246" spans="1:14" ht="1" customHeight="1">
      <c r="A246" s="18"/>
      <c r="B246" s="18"/>
      <c r="C246" s="18"/>
      <c r="D246" s="26"/>
      <c r="E246" s="18"/>
      <c r="F246" s="18"/>
      <c r="G246" s="18"/>
      <c r="H246" s="18"/>
      <c r="I246" s="18"/>
      <c r="J246" s="18"/>
      <c r="K246" s="18"/>
      <c r="L246" s="18"/>
      <c r="M246" s="18"/>
    </row>
    <row r="247" spans="1:14">
      <c r="A247" s="7" t="s">
        <v>347</v>
      </c>
      <c r="B247" s="7" t="s">
        <v>12</v>
      </c>
      <c r="C247" s="7" t="s">
        <v>13</v>
      </c>
      <c r="D247" s="24" t="s">
        <v>118</v>
      </c>
      <c r="E247" s="8"/>
      <c r="F247" s="8"/>
      <c r="G247" s="8"/>
      <c r="H247" s="8"/>
      <c r="I247" s="8"/>
      <c r="J247" s="8"/>
      <c r="K247" s="9">
        <f>K292</f>
        <v>1</v>
      </c>
      <c r="L247" s="10">
        <f>L292</f>
        <v>0</v>
      </c>
      <c r="M247" s="10">
        <f>M292</f>
        <v>0</v>
      </c>
    </row>
    <row r="248" spans="1:14">
      <c r="A248" s="11"/>
      <c r="B248" s="11"/>
      <c r="C248" s="11"/>
      <c r="D248" s="22"/>
      <c r="E248" s="11"/>
      <c r="F248" s="11"/>
      <c r="G248" s="11"/>
      <c r="H248" s="11"/>
      <c r="I248" s="11"/>
      <c r="J248" s="11"/>
      <c r="K248" s="11"/>
      <c r="L248" s="11"/>
      <c r="M248" s="11"/>
    </row>
    <row r="249" spans="1:14">
      <c r="A249" s="12" t="s">
        <v>348</v>
      </c>
      <c r="B249" s="12" t="s">
        <v>15</v>
      </c>
      <c r="C249" s="12" t="s">
        <v>16</v>
      </c>
      <c r="D249" s="25" t="s">
        <v>119</v>
      </c>
      <c r="E249" s="11"/>
      <c r="F249" s="11"/>
      <c r="G249" s="11"/>
      <c r="H249" s="11"/>
      <c r="I249" s="11"/>
      <c r="J249" s="11"/>
      <c r="K249" s="13">
        <f>K252</f>
        <v>2.8</v>
      </c>
      <c r="L249" s="14">
        <f>L252</f>
        <v>0</v>
      </c>
      <c r="M249" s="14">
        <f>M252</f>
        <v>0</v>
      </c>
    </row>
    <row r="250" spans="1:14" ht="130">
      <c r="A250" s="11"/>
      <c r="B250" s="11"/>
      <c r="C250" s="11"/>
      <c r="D250" s="22" t="s">
        <v>120</v>
      </c>
      <c r="E250" s="11"/>
      <c r="F250" s="11"/>
      <c r="G250" s="11"/>
      <c r="H250" s="11"/>
      <c r="I250" s="11"/>
      <c r="J250" s="11"/>
      <c r="K250" s="11"/>
      <c r="L250" s="11"/>
      <c r="M250" s="11"/>
    </row>
    <row r="251" spans="1:14">
      <c r="A251" s="11"/>
      <c r="B251" s="11"/>
      <c r="C251" s="11"/>
      <c r="D251" s="22"/>
      <c r="E251" s="12" t="s">
        <v>121</v>
      </c>
      <c r="F251" s="11">
        <v>1</v>
      </c>
      <c r="G251" s="15">
        <v>1</v>
      </c>
      <c r="H251" s="15">
        <v>0</v>
      </c>
      <c r="I251" s="15">
        <v>2.8</v>
      </c>
      <c r="J251" s="13">
        <f>F251*(G251+ (G251= 0))*(H251+ (H251= 0))*(I251+ (I251= 0))</f>
        <v>2.8</v>
      </c>
      <c r="K251" s="11"/>
      <c r="L251" s="11"/>
      <c r="M251" s="11"/>
    </row>
    <row r="252" spans="1:14">
      <c r="A252" s="11"/>
      <c r="B252" s="11"/>
      <c r="C252" s="11"/>
      <c r="D252" s="22"/>
      <c r="E252" s="11"/>
      <c r="F252" s="11"/>
      <c r="G252" s="11"/>
      <c r="H252" s="11"/>
      <c r="I252" s="11"/>
      <c r="J252" s="16" t="s">
        <v>348</v>
      </c>
      <c r="K252" s="17">
        <f>SUM(J251:J251)</f>
        <v>2.8</v>
      </c>
      <c r="L252" s="33"/>
      <c r="M252" s="10">
        <f>ROUND(L252*K252,2)</f>
        <v>0</v>
      </c>
      <c r="N252" t="str">
        <f>IF(L252&lt;=0,"INDICAR PRECIO","PRECIO INDICADO")</f>
        <v>INDICAR PRECIO</v>
      </c>
    </row>
    <row r="253" spans="1:14" ht="1" customHeight="1">
      <c r="A253" s="18"/>
      <c r="B253" s="18"/>
      <c r="C253" s="18"/>
      <c r="D253" s="26"/>
      <c r="E253" s="18"/>
      <c r="F253" s="18"/>
      <c r="G253" s="18"/>
      <c r="H253" s="18"/>
      <c r="I253" s="18"/>
      <c r="J253" s="18"/>
      <c r="K253" s="18"/>
      <c r="L253" s="18"/>
      <c r="M253" s="18"/>
    </row>
    <row r="254" spans="1:14" ht="20">
      <c r="A254" s="12" t="s">
        <v>349</v>
      </c>
      <c r="B254" s="12" t="s">
        <v>15</v>
      </c>
      <c r="C254" s="12" t="s">
        <v>16</v>
      </c>
      <c r="D254" s="25" t="s">
        <v>122</v>
      </c>
      <c r="E254" s="11"/>
      <c r="F254" s="11"/>
      <c r="G254" s="11"/>
      <c r="H254" s="11"/>
      <c r="I254" s="11"/>
      <c r="J254" s="11"/>
      <c r="K254" s="13">
        <f>K257</f>
        <v>9.1199999999999992</v>
      </c>
      <c r="L254" s="14">
        <f>L257</f>
        <v>0</v>
      </c>
      <c r="M254" s="14">
        <f>M257</f>
        <v>0</v>
      </c>
    </row>
    <row r="255" spans="1:14" ht="240">
      <c r="A255" s="11"/>
      <c r="B255" s="11"/>
      <c r="C255" s="11"/>
      <c r="D255" s="22" t="s">
        <v>123</v>
      </c>
      <c r="E255" s="11"/>
      <c r="F255" s="11"/>
      <c r="G255" s="11"/>
      <c r="H255" s="11"/>
      <c r="I255" s="11"/>
      <c r="J255" s="11"/>
      <c r="K255" s="11"/>
      <c r="L255" s="11"/>
      <c r="M255" s="11"/>
    </row>
    <row r="256" spans="1:14">
      <c r="A256" s="11"/>
      <c r="B256" s="11"/>
      <c r="C256" s="11"/>
      <c r="D256" s="22"/>
      <c r="E256" s="12" t="s">
        <v>36</v>
      </c>
      <c r="F256" s="11">
        <v>1</v>
      </c>
      <c r="G256" s="15">
        <v>3.8</v>
      </c>
      <c r="H256" s="15">
        <v>0</v>
      </c>
      <c r="I256" s="15">
        <v>2.4</v>
      </c>
      <c r="J256" s="13">
        <f>F256*(G256+ (G256= 0))*(H256+ (H256= 0))*(I256+ (I256= 0))</f>
        <v>9.1199999999999992</v>
      </c>
      <c r="K256" s="11"/>
      <c r="L256" s="11"/>
      <c r="M256" s="11"/>
    </row>
    <row r="257" spans="1:14">
      <c r="A257" s="11"/>
      <c r="B257" s="11"/>
      <c r="C257" s="11"/>
      <c r="D257" s="22"/>
      <c r="E257" s="11"/>
      <c r="F257" s="11"/>
      <c r="G257" s="11"/>
      <c r="H257" s="11"/>
      <c r="I257" s="11"/>
      <c r="J257" s="16" t="s">
        <v>349</v>
      </c>
      <c r="K257" s="17">
        <f>SUM(J256:J256)</f>
        <v>9.1199999999999992</v>
      </c>
      <c r="L257" s="33"/>
      <c r="M257" s="10">
        <f>ROUND(L257*K257,2)</f>
        <v>0</v>
      </c>
      <c r="N257" t="str">
        <f>IF(L257&lt;=0,"INDICAR PRECIO","PRECIO INDICADO")</f>
        <v>INDICAR PRECIO</v>
      </c>
    </row>
    <row r="258" spans="1:14" ht="1" customHeight="1">
      <c r="A258" s="18"/>
      <c r="B258" s="18"/>
      <c r="C258" s="18"/>
      <c r="D258" s="26"/>
      <c r="E258" s="18"/>
      <c r="F258" s="18"/>
      <c r="G258" s="18"/>
      <c r="H258" s="18"/>
      <c r="I258" s="18"/>
      <c r="J258" s="18"/>
      <c r="K258" s="18"/>
      <c r="L258" s="18"/>
      <c r="M258" s="18"/>
    </row>
    <row r="259" spans="1:14" ht="20">
      <c r="A259" s="12" t="s">
        <v>350</v>
      </c>
      <c r="B259" s="12" t="s">
        <v>15</v>
      </c>
      <c r="C259" s="12" t="s">
        <v>16</v>
      </c>
      <c r="D259" s="25" t="s">
        <v>463</v>
      </c>
      <c r="E259" s="11"/>
      <c r="F259" s="11"/>
      <c r="G259" s="11"/>
      <c r="H259" s="11"/>
      <c r="I259" s="11"/>
      <c r="J259" s="11"/>
      <c r="K259" s="13">
        <f>K264</f>
        <v>27.439999999999998</v>
      </c>
      <c r="L259" s="14">
        <f>L264</f>
        <v>0</v>
      </c>
      <c r="M259" s="14">
        <f>M264</f>
        <v>0</v>
      </c>
    </row>
    <row r="260" spans="1:14" ht="120">
      <c r="A260" s="11"/>
      <c r="B260" s="11"/>
      <c r="C260" s="11"/>
      <c r="D260" s="22" t="s">
        <v>124</v>
      </c>
      <c r="E260" s="11"/>
      <c r="F260" s="11"/>
      <c r="G260" s="11"/>
      <c r="H260" s="11"/>
      <c r="I260" s="11"/>
      <c r="J260" s="11"/>
      <c r="K260" s="11"/>
      <c r="L260" s="11"/>
      <c r="M260" s="11"/>
    </row>
    <row r="261" spans="1:14">
      <c r="A261" s="11"/>
      <c r="B261" s="11"/>
      <c r="C261" s="11"/>
      <c r="D261" s="22"/>
      <c r="E261" s="12" t="s">
        <v>39</v>
      </c>
      <c r="F261" s="11">
        <v>1</v>
      </c>
      <c r="G261" s="15">
        <v>2.6</v>
      </c>
      <c r="H261" s="15">
        <v>0</v>
      </c>
      <c r="I261" s="15">
        <v>2.8</v>
      </c>
      <c r="J261" s="13">
        <f>F261*(G261+ (G261= 0))*(H261+ (H261= 0))*(I261+ (I261= 0))</f>
        <v>7.2799999999999994</v>
      </c>
      <c r="K261" s="11"/>
      <c r="L261" s="11"/>
      <c r="M261" s="11"/>
    </row>
    <row r="262" spans="1:14">
      <c r="A262" s="11"/>
      <c r="B262" s="11"/>
      <c r="C262" s="11"/>
      <c r="D262" s="22"/>
      <c r="E262" s="12" t="s">
        <v>102</v>
      </c>
      <c r="F262" s="11">
        <v>1</v>
      </c>
      <c r="G262" s="15">
        <v>2.7</v>
      </c>
      <c r="H262" s="15">
        <v>0</v>
      </c>
      <c r="I262" s="15">
        <v>2.8</v>
      </c>
      <c r="J262" s="13">
        <f>F262*(G262+ (G262= 0))*(H262+ (H262= 0))*(I262+ (I262= 0))</f>
        <v>7.56</v>
      </c>
      <c r="K262" s="11"/>
      <c r="L262" s="11"/>
      <c r="M262" s="11"/>
    </row>
    <row r="263" spans="1:14">
      <c r="A263" s="11"/>
      <c r="B263" s="11"/>
      <c r="C263" s="11"/>
      <c r="D263" s="22"/>
      <c r="E263" s="12" t="s">
        <v>101</v>
      </c>
      <c r="F263" s="11">
        <v>1</v>
      </c>
      <c r="G263" s="15">
        <v>4.5</v>
      </c>
      <c r="H263" s="15">
        <v>0</v>
      </c>
      <c r="I263" s="15">
        <v>2.8</v>
      </c>
      <c r="J263" s="13">
        <f>F263*(G263+ (G263= 0))*(H263+ (H263= 0))*(I263+ (I263= 0))</f>
        <v>12.6</v>
      </c>
      <c r="K263" s="11"/>
      <c r="L263" s="11"/>
      <c r="M263" s="11"/>
    </row>
    <row r="264" spans="1:14">
      <c r="A264" s="11"/>
      <c r="B264" s="11"/>
      <c r="C264" s="11"/>
      <c r="D264" s="22"/>
      <c r="E264" s="11"/>
      <c r="F264" s="11"/>
      <c r="G264" s="11"/>
      <c r="H264" s="11"/>
      <c r="I264" s="11"/>
      <c r="J264" s="16" t="s">
        <v>350</v>
      </c>
      <c r="K264" s="17">
        <f>SUM(J261:J263)</f>
        <v>27.439999999999998</v>
      </c>
      <c r="L264" s="33"/>
      <c r="M264" s="10">
        <f>ROUND(L264*K264,2)</f>
        <v>0</v>
      </c>
      <c r="N264" t="str">
        <f>IF(L264&lt;=0,"INDICAR PRECIO","PRECIO INDICADO")</f>
        <v>INDICAR PRECIO</v>
      </c>
    </row>
    <row r="265" spans="1:14" ht="1" customHeight="1">
      <c r="A265" s="18"/>
      <c r="B265" s="18"/>
      <c r="C265" s="18"/>
      <c r="D265" s="26"/>
      <c r="E265" s="18"/>
      <c r="F265" s="18"/>
      <c r="G265" s="18"/>
      <c r="H265" s="18"/>
      <c r="I265" s="18"/>
      <c r="J265" s="18"/>
      <c r="K265" s="18"/>
      <c r="L265" s="18"/>
      <c r="M265" s="18"/>
    </row>
    <row r="266" spans="1:14" ht="20">
      <c r="A266" s="12" t="s">
        <v>351</v>
      </c>
      <c r="B266" s="12" t="s">
        <v>15</v>
      </c>
      <c r="C266" s="12" t="s">
        <v>16</v>
      </c>
      <c r="D266" s="25" t="s">
        <v>464</v>
      </c>
      <c r="E266" s="11"/>
      <c r="F266" s="11"/>
      <c r="G266" s="11"/>
      <c r="H266" s="11"/>
      <c r="I266" s="11"/>
      <c r="J266" s="11"/>
      <c r="K266" s="13">
        <f>K276</f>
        <v>220.96</v>
      </c>
      <c r="L266" s="14">
        <f>L276</f>
        <v>0</v>
      </c>
      <c r="M266" s="14">
        <f>M276</f>
        <v>0</v>
      </c>
    </row>
    <row r="267" spans="1:14" ht="110">
      <c r="A267" s="11"/>
      <c r="B267" s="11"/>
      <c r="C267" s="11"/>
      <c r="D267" s="22" t="s">
        <v>125</v>
      </c>
      <c r="E267" s="11"/>
      <c r="F267" s="11"/>
      <c r="G267" s="11"/>
      <c r="H267" s="11"/>
      <c r="I267" s="11"/>
      <c r="J267" s="11"/>
      <c r="K267" s="11"/>
      <c r="L267" s="11"/>
      <c r="M267" s="11"/>
    </row>
    <row r="268" spans="1:14">
      <c r="A268" s="11"/>
      <c r="B268" s="11"/>
      <c r="C268" s="11"/>
      <c r="D268" s="22"/>
      <c r="E268" s="12" t="s">
        <v>102</v>
      </c>
      <c r="F268" s="11">
        <v>1</v>
      </c>
      <c r="G268" s="15">
        <v>7.5</v>
      </c>
      <c r="H268" s="15">
        <v>0</v>
      </c>
      <c r="I268" s="15">
        <v>2.8</v>
      </c>
      <c r="J268" s="13">
        <f t="shared" ref="J268:J275" si="4">F268*(G268+ (G268= 0))*(H268+ (H268= 0))*(I268+ (I268= 0))</f>
        <v>21</v>
      </c>
      <c r="K268" s="11"/>
      <c r="L268" s="11"/>
      <c r="M268" s="11"/>
    </row>
    <row r="269" spans="1:14">
      <c r="A269" s="11"/>
      <c r="B269" s="11"/>
      <c r="C269" s="11"/>
      <c r="D269" s="22"/>
      <c r="E269" s="12" t="s">
        <v>39</v>
      </c>
      <c r="F269" s="11">
        <v>1</v>
      </c>
      <c r="G269" s="15">
        <v>10.5</v>
      </c>
      <c r="H269" s="15">
        <v>0</v>
      </c>
      <c r="I269" s="15">
        <v>2.8</v>
      </c>
      <c r="J269" s="13">
        <f t="shared" si="4"/>
        <v>29.4</v>
      </c>
      <c r="K269" s="11"/>
      <c r="L269" s="11"/>
      <c r="M269" s="11"/>
    </row>
    <row r="270" spans="1:14">
      <c r="A270" s="11"/>
      <c r="B270" s="11"/>
      <c r="C270" s="11"/>
      <c r="D270" s="22"/>
      <c r="E270" s="12" t="s">
        <v>117</v>
      </c>
      <c r="F270" s="11">
        <v>1</v>
      </c>
      <c r="G270" s="15">
        <v>15</v>
      </c>
      <c r="H270" s="15">
        <v>0</v>
      </c>
      <c r="I270" s="15">
        <v>2.8</v>
      </c>
      <c r="J270" s="13">
        <f t="shared" si="4"/>
        <v>42</v>
      </c>
      <c r="K270" s="11"/>
      <c r="L270" s="11"/>
      <c r="M270" s="11"/>
    </row>
    <row r="271" spans="1:14">
      <c r="A271" s="11"/>
      <c r="B271" s="11"/>
      <c r="C271" s="11"/>
      <c r="D271" s="22"/>
      <c r="E271" s="12" t="s">
        <v>116</v>
      </c>
      <c r="F271" s="11">
        <v>1</v>
      </c>
      <c r="G271" s="15">
        <v>20</v>
      </c>
      <c r="H271" s="15">
        <v>0</v>
      </c>
      <c r="I271" s="15">
        <v>2.8</v>
      </c>
      <c r="J271" s="13">
        <f t="shared" si="4"/>
        <v>56</v>
      </c>
      <c r="K271" s="11"/>
      <c r="L271" s="11"/>
      <c r="M271" s="11"/>
    </row>
    <row r="272" spans="1:14">
      <c r="A272" s="11"/>
      <c r="B272" s="11"/>
      <c r="C272" s="11"/>
      <c r="D272" s="22"/>
      <c r="E272" s="12" t="s">
        <v>31</v>
      </c>
      <c r="F272" s="11">
        <v>1</v>
      </c>
      <c r="G272" s="15">
        <v>15.2</v>
      </c>
      <c r="H272" s="15">
        <v>0</v>
      </c>
      <c r="I272" s="15">
        <v>2.8</v>
      </c>
      <c r="J272" s="13">
        <f t="shared" si="4"/>
        <v>42.559999999999995</v>
      </c>
      <c r="K272" s="11"/>
      <c r="L272" s="11"/>
      <c r="M272" s="11"/>
    </row>
    <row r="273" spans="1:14">
      <c r="A273" s="11"/>
      <c r="B273" s="11"/>
      <c r="C273" s="11"/>
      <c r="D273" s="22"/>
      <c r="E273" s="12" t="s">
        <v>13</v>
      </c>
      <c r="F273" s="11">
        <v>0</v>
      </c>
      <c r="G273" s="15">
        <v>0</v>
      </c>
      <c r="H273" s="15">
        <v>0</v>
      </c>
      <c r="I273" s="15">
        <v>0</v>
      </c>
      <c r="J273" s="13">
        <f t="shared" si="4"/>
        <v>0</v>
      </c>
      <c r="K273" s="11"/>
      <c r="L273" s="11"/>
      <c r="M273" s="11"/>
    </row>
    <row r="274" spans="1:14">
      <c r="A274" s="11"/>
      <c r="B274" s="11"/>
      <c r="C274" s="11"/>
      <c r="D274" s="22"/>
      <c r="E274" s="12" t="s">
        <v>126</v>
      </c>
      <c r="F274" s="11">
        <v>1</v>
      </c>
      <c r="G274" s="15">
        <v>30</v>
      </c>
      <c r="H274" s="15">
        <v>0</v>
      </c>
      <c r="I274" s="15">
        <v>0</v>
      </c>
      <c r="J274" s="13">
        <f t="shared" si="4"/>
        <v>30</v>
      </c>
      <c r="K274" s="11"/>
      <c r="L274" s="11"/>
      <c r="M274" s="11"/>
    </row>
    <row r="275" spans="1:14">
      <c r="A275" s="11"/>
      <c r="B275" s="11"/>
      <c r="C275" s="11"/>
      <c r="D275" s="22"/>
      <c r="E275" s="12" t="s">
        <v>13</v>
      </c>
      <c r="F275" s="11">
        <v>0</v>
      </c>
      <c r="G275" s="15">
        <v>0</v>
      </c>
      <c r="H275" s="15">
        <v>0</v>
      </c>
      <c r="I275" s="15">
        <v>0</v>
      </c>
      <c r="J275" s="13">
        <f t="shared" si="4"/>
        <v>0</v>
      </c>
      <c r="K275" s="11"/>
      <c r="L275" s="11"/>
      <c r="M275" s="11"/>
    </row>
    <row r="276" spans="1:14">
      <c r="A276" s="11"/>
      <c r="B276" s="11"/>
      <c r="C276" s="11"/>
      <c r="D276" s="22"/>
      <c r="E276" s="11"/>
      <c r="F276" s="11"/>
      <c r="G276" s="11"/>
      <c r="H276" s="11"/>
      <c r="I276" s="11"/>
      <c r="J276" s="16" t="s">
        <v>351</v>
      </c>
      <c r="K276" s="17">
        <f>SUM(J268:J275)</f>
        <v>220.96</v>
      </c>
      <c r="L276" s="33"/>
      <c r="M276" s="10">
        <f>ROUND(L276*K276,2)</f>
        <v>0</v>
      </c>
      <c r="N276" t="str">
        <f>IF(L276&lt;=0,"INDICAR PRECIO","PRECIO INDICADO")</f>
        <v>INDICAR PRECIO</v>
      </c>
    </row>
    <row r="277" spans="1:14" ht="1" customHeight="1">
      <c r="A277" s="18"/>
      <c r="B277" s="18"/>
      <c r="C277" s="18"/>
      <c r="D277" s="26"/>
      <c r="E277" s="18"/>
      <c r="F277" s="18"/>
      <c r="G277" s="18"/>
      <c r="H277" s="18"/>
      <c r="I277" s="18"/>
      <c r="J277" s="18"/>
      <c r="K277" s="18"/>
      <c r="L277" s="18"/>
      <c r="M277" s="18"/>
    </row>
    <row r="278" spans="1:14" ht="20">
      <c r="A278" s="12" t="s">
        <v>352</v>
      </c>
      <c r="B278" s="12" t="s">
        <v>15</v>
      </c>
      <c r="C278" s="12" t="s">
        <v>33</v>
      </c>
      <c r="D278" s="25" t="s">
        <v>127</v>
      </c>
      <c r="E278" s="11"/>
      <c r="F278" s="11"/>
      <c r="G278" s="11"/>
      <c r="H278" s="11"/>
      <c r="I278" s="11"/>
      <c r="J278" s="11"/>
      <c r="K278" s="13">
        <f>K281</f>
        <v>19.599999999999998</v>
      </c>
      <c r="L278" s="14">
        <f>L281</f>
        <v>0</v>
      </c>
      <c r="M278" s="14">
        <f>M281</f>
        <v>0</v>
      </c>
    </row>
    <row r="279" spans="1:14" ht="70">
      <c r="A279" s="11"/>
      <c r="B279" s="11"/>
      <c r="C279" s="11"/>
      <c r="D279" s="22" t="s">
        <v>128</v>
      </c>
      <c r="E279" s="11"/>
      <c r="F279" s="11"/>
      <c r="G279" s="11"/>
      <c r="H279" s="11"/>
      <c r="I279" s="11"/>
      <c r="J279" s="11"/>
      <c r="K279" s="11"/>
      <c r="L279" s="11"/>
      <c r="M279" s="11"/>
    </row>
    <row r="280" spans="1:14">
      <c r="A280" s="11"/>
      <c r="B280" s="11"/>
      <c r="C280" s="11"/>
      <c r="D280" s="22"/>
      <c r="E280" s="12" t="s">
        <v>13</v>
      </c>
      <c r="F280" s="11">
        <v>7</v>
      </c>
      <c r="G280" s="15">
        <v>0</v>
      </c>
      <c r="H280" s="15">
        <v>0</v>
      </c>
      <c r="I280" s="15">
        <v>2.8</v>
      </c>
      <c r="J280" s="13">
        <f>F280*(G280+ (G280= 0))*(H280+ (H280= 0))*(I280+ (I280= 0))</f>
        <v>19.599999999999998</v>
      </c>
      <c r="K280" s="11"/>
      <c r="L280" s="11"/>
      <c r="M280" s="11"/>
    </row>
    <row r="281" spans="1:14">
      <c r="A281" s="11"/>
      <c r="B281" s="11"/>
      <c r="C281" s="11"/>
      <c r="D281" s="22"/>
      <c r="E281" s="11"/>
      <c r="F281" s="11"/>
      <c r="G281" s="11"/>
      <c r="H281" s="11"/>
      <c r="I281" s="11"/>
      <c r="J281" s="16" t="s">
        <v>352</v>
      </c>
      <c r="K281" s="17">
        <f>SUM(J280:J280)</f>
        <v>19.599999999999998</v>
      </c>
      <c r="L281" s="33"/>
      <c r="M281" s="10">
        <f>ROUND(L281*K281,2)</f>
        <v>0</v>
      </c>
      <c r="N281" t="str">
        <f>IF(L281&lt;=0,"INDICAR PRECIO","PRECIO INDICADO")</f>
        <v>INDICAR PRECIO</v>
      </c>
    </row>
    <row r="282" spans="1:14" ht="1" customHeight="1">
      <c r="A282" s="18"/>
      <c r="B282" s="18"/>
      <c r="C282" s="18"/>
      <c r="D282" s="26"/>
      <c r="E282" s="18"/>
      <c r="F282" s="18"/>
      <c r="G282" s="18"/>
      <c r="H282" s="18"/>
      <c r="I282" s="18"/>
      <c r="J282" s="18"/>
      <c r="K282" s="18"/>
      <c r="L282" s="18"/>
      <c r="M282" s="18"/>
    </row>
    <row r="283" spans="1:14">
      <c r="A283" s="12" t="s">
        <v>353</v>
      </c>
      <c r="B283" s="12" t="s">
        <v>15</v>
      </c>
      <c r="C283" s="12" t="s">
        <v>16</v>
      </c>
      <c r="D283" s="25" t="s">
        <v>129</v>
      </c>
      <c r="E283" s="11"/>
      <c r="F283" s="11"/>
      <c r="G283" s="11"/>
      <c r="H283" s="11"/>
      <c r="I283" s="11"/>
      <c r="J283" s="11"/>
      <c r="K283" s="13">
        <f>K290</f>
        <v>63.47999999999999</v>
      </c>
      <c r="L283" s="14">
        <f>L290</f>
        <v>0</v>
      </c>
      <c r="M283" s="14">
        <f>M290</f>
        <v>0</v>
      </c>
    </row>
    <row r="284" spans="1:14" ht="210">
      <c r="A284" s="11"/>
      <c r="B284" s="11"/>
      <c r="C284" s="11"/>
      <c r="D284" s="22" t="s">
        <v>130</v>
      </c>
      <c r="E284" s="11"/>
      <c r="F284" s="11"/>
      <c r="G284" s="11"/>
      <c r="H284" s="11"/>
      <c r="I284" s="11"/>
      <c r="J284" s="11"/>
      <c r="K284" s="11"/>
      <c r="L284" s="11"/>
      <c r="M284" s="11"/>
    </row>
    <row r="285" spans="1:14">
      <c r="A285" s="11"/>
      <c r="B285" s="11"/>
      <c r="C285" s="11"/>
      <c r="D285" s="22"/>
      <c r="E285" s="12" t="s">
        <v>46</v>
      </c>
      <c r="F285" s="11">
        <v>1</v>
      </c>
      <c r="G285" s="15">
        <v>4.5</v>
      </c>
      <c r="H285" s="15">
        <v>0</v>
      </c>
      <c r="I285" s="15">
        <v>2.8</v>
      </c>
      <c r="J285" s="13">
        <f>F285*(G285+ (G285= 0))*(H285+ (H285= 0))*(I285+ (I285= 0))</f>
        <v>12.6</v>
      </c>
      <c r="K285" s="11"/>
      <c r="L285" s="11"/>
      <c r="M285" s="11"/>
    </row>
    <row r="286" spans="1:14">
      <c r="A286" s="11"/>
      <c r="B286" s="11"/>
      <c r="C286" s="11"/>
      <c r="D286" s="22"/>
      <c r="E286" s="12" t="s">
        <v>13</v>
      </c>
      <c r="F286" s="11">
        <v>1</v>
      </c>
      <c r="G286" s="15">
        <v>6.5</v>
      </c>
      <c r="H286" s="15">
        <v>0</v>
      </c>
      <c r="I286" s="15">
        <v>2.8</v>
      </c>
      <c r="J286" s="13">
        <f>F286*(G286+ (G286= 0))*(H286+ (H286= 0))*(I286+ (I286= 0))</f>
        <v>18.2</v>
      </c>
      <c r="K286" s="11"/>
      <c r="L286" s="11"/>
      <c r="M286" s="11"/>
    </row>
    <row r="287" spans="1:14">
      <c r="A287" s="11"/>
      <c r="B287" s="11"/>
      <c r="C287" s="11"/>
      <c r="D287" s="22"/>
      <c r="E287" s="12" t="s">
        <v>131</v>
      </c>
      <c r="F287" s="11">
        <v>1</v>
      </c>
      <c r="G287" s="15">
        <v>4</v>
      </c>
      <c r="H287" s="15">
        <v>0</v>
      </c>
      <c r="I287" s="15">
        <v>2.5</v>
      </c>
      <c r="J287" s="13">
        <f>F287*(G287+ (G287= 0))*(H287+ (H287= 0))*(I287+ (I287= 0))</f>
        <v>10</v>
      </c>
      <c r="K287" s="11"/>
      <c r="L287" s="11"/>
      <c r="M287" s="11"/>
    </row>
    <row r="288" spans="1:14">
      <c r="A288" s="11"/>
      <c r="B288" s="11"/>
      <c r="C288" s="11"/>
      <c r="D288" s="22"/>
      <c r="E288" s="12" t="s">
        <v>45</v>
      </c>
      <c r="F288" s="11">
        <v>1</v>
      </c>
      <c r="G288" s="15">
        <v>8.1</v>
      </c>
      <c r="H288" s="15">
        <v>0</v>
      </c>
      <c r="I288" s="15">
        <v>2.8</v>
      </c>
      <c r="J288" s="13">
        <f>F288*(G288+ (G288= 0))*(H288+ (H288= 0))*(I288+ (I288= 0))</f>
        <v>22.679999999999996</v>
      </c>
      <c r="K288" s="11"/>
      <c r="L288" s="11"/>
      <c r="M288" s="11"/>
    </row>
    <row r="289" spans="1:14">
      <c r="A289" s="11"/>
      <c r="B289" s="11"/>
      <c r="C289" s="11"/>
      <c r="D289" s="22"/>
      <c r="E289" s="12" t="s">
        <v>13</v>
      </c>
      <c r="F289" s="11">
        <v>0</v>
      </c>
      <c r="G289" s="15">
        <v>0</v>
      </c>
      <c r="H289" s="15">
        <v>0</v>
      </c>
      <c r="I289" s="15">
        <v>0</v>
      </c>
      <c r="J289" s="13">
        <f>F289*(G289+ (G289= 0))*(H289+ (H289= 0))*(I289+ (I289= 0))</f>
        <v>0</v>
      </c>
      <c r="K289" s="11"/>
      <c r="L289" s="11"/>
      <c r="M289" s="11"/>
    </row>
    <row r="290" spans="1:14">
      <c r="A290" s="11"/>
      <c r="B290" s="11"/>
      <c r="C290" s="11"/>
      <c r="D290" s="22"/>
      <c r="E290" s="11"/>
      <c r="F290" s="11"/>
      <c r="G290" s="11"/>
      <c r="H290" s="11"/>
      <c r="I290" s="11"/>
      <c r="J290" s="16" t="s">
        <v>353</v>
      </c>
      <c r="K290" s="17">
        <f>SUM(J285:J289)</f>
        <v>63.47999999999999</v>
      </c>
      <c r="L290" s="33"/>
      <c r="M290" s="10">
        <f>ROUND(L290*K290,2)</f>
        <v>0</v>
      </c>
      <c r="N290" t="str">
        <f>IF(L290&lt;=0,"INDICAR PRECIO","PRECIO INDICADO")</f>
        <v>INDICAR PRECIO</v>
      </c>
    </row>
    <row r="291" spans="1:14" ht="1" customHeight="1">
      <c r="A291" s="18"/>
      <c r="B291" s="18"/>
      <c r="C291" s="18"/>
      <c r="D291" s="26"/>
      <c r="E291" s="18"/>
      <c r="F291" s="18"/>
      <c r="G291" s="18"/>
      <c r="H291" s="18"/>
      <c r="I291" s="18"/>
      <c r="J291" s="18"/>
      <c r="K291" s="18"/>
      <c r="L291" s="18"/>
      <c r="M291" s="18"/>
    </row>
    <row r="292" spans="1:14">
      <c r="A292" s="11"/>
      <c r="B292" s="11"/>
      <c r="C292" s="11"/>
      <c r="D292" s="22"/>
      <c r="E292" s="11"/>
      <c r="F292" s="11"/>
      <c r="G292" s="11"/>
      <c r="H292" s="11"/>
      <c r="I292" s="11"/>
      <c r="J292" s="16" t="s">
        <v>347</v>
      </c>
      <c r="K292" s="19">
        <v>1</v>
      </c>
      <c r="L292" s="10">
        <f>M252+M257+M264+M276+M281+M290</f>
        <v>0</v>
      </c>
      <c r="M292" s="10">
        <f>ROUND(L292*K292,2)</f>
        <v>0</v>
      </c>
    </row>
    <row r="293" spans="1:14" ht="1" customHeight="1">
      <c r="A293" s="18"/>
      <c r="B293" s="18"/>
      <c r="C293" s="18"/>
      <c r="D293" s="26"/>
      <c r="E293" s="18"/>
      <c r="F293" s="18"/>
      <c r="G293" s="18"/>
      <c r="H293" s="18"/>
      <c r="I293" s="18"/>
      <c r="J293" s="18"/>
      <c r="K293" s="18"/>
      <c r="L293" s="18"/>
      <c r="M293" s="18"/>
    </row>
    <row r="294" spans="1:14">
      <c r="A294" s="7" t="s">
        <v>354</v>
      </c>
      <c r="B294" s="7" t="s">
        <v>12</v>
      </c>
      <c r="C294" s="7" t="s">
        <v>13</v>
      </c>
      <c r="D294" s="24" t="s">
        <v>132</v>
      </c>
      <c r="E294" s="8"/>
      <c r="F294" s="8"/>
      <c r="G294" s="8"/>
      <c r="H294" s="8"/>
      <c r="I294" s="8"/>
      <c r="J294" s="8"/>
      <c r="K294" s="9">
        <f>K352</f>
        <v>1</v>
      </c>
      <c r="L294" s="10">
        <f>L352</f>
        <v>0</v>
      </c>
      <c r="M294" s="10">
        <f>M352</f>
        <v>0</v>
      </c>
    </row>
    <row r="295" spans="1:14">
      <c r="A295" s="11"/>
      <c r="B295" s="11"/>
      <c r="C295" s="11"/>
      <c r="D295" s="22"/>
      <c r="E295" s="11"/>
      <c r="F295" s="11"/>
      <c r="G295" s="11"/>
      <c r="H295" s="11"/>
      <c r="I295" s="11"/>
      <c r="J295" s="11"/>
      <c r="K295" s="11"/>
      <c r="L295" s="11"/>
      <c r="M295" s="11"/>
    </row>
    <row r="296" spans="1:14" ht="20">
      <c r="A296" s="12" t="s">
        <v>355</v>
      </c>
      <c r="B296" s="12" t="s">
        <v>15</v>
      </c>
      <c r="C296" s="12" t="s">
        <v>16</v>
      </c>
      <c r="D296" s="25" t="s">
        <v>465</v>
      </c>
      <c r="E296" s="11"/>
      <c r="F296" s="11"/>
      <c r="G296" s="11"/>
      <c r="H296" s="11"/>
      <c r="I296" s="11"/>
      <c r="J296" s="11"/>
      <c r="K296" s="13">
        <f>K305</f>
        <v>61.8</v>
      </c>
      <c r="L296" s="14">
        <f>L305</f>
        <v>0</v>
      </c>
      <c r="M296" s="14">
        <f>M305</f>
        <v>0</v>
      </c>
    </row>
    <row r="297" spans="1:14" ht="90">
      <c r="A297" s="11"/>
      <c r="B297" s="11"/>
      <c r="C297" s="11"/>
      <c r="D297" s="22" t="s">
        <v>133</v>
      </c>
      <c r="E297" s="11"/>
      <c r="F297" s="11"/>
      <c r="G297" s="11"/>
      <c r="H297" s="11"/>
      <c r="I297" s="11"/>
      <c r="J297" s="11"/>
      <c r="K297" s="11"/>
      <c r="L297" s="11"/>
      <c r="M297" s="11"/>
    </row>
    <row r="298" spans="1:14">
      <c r="A298" s="11"/>
      <c r="B298" s="11"/>
      <c r="C298" s="11"/>
      <c r="D298" s="22"/>
      <c r="E298" s="12" t="s">
        <v>102</v>
      </c>
      <c r="F298" s="11">
        <v>5.5</v>
      </c>
      <c r="G298" s="15">
        <v>0</v>
      </c>
      <c r="H298" s="15">
        <v>0</v>
      </c>
      <c r="I298" s="15">
        <v>0</v>
      </c>
      <c r="J298" s="13">
        <f t="shared" ref="J298:J304" si="5">F298*(G298+ (G298= 0))*(H298+ (H298= 0))*(I298+ (I298= 0))</f>
        <v>5.5</v>
      </c>
      <c r="K298" s="11"/>
      <c r="L298" s="11"/>
      <c r="M298" s="11"/>
    </row>
    <row r="299" spans="1:14">
      <c r="A299" s="11"/>
      <c r="B299" s="11"/>
      <c r="C299" s="11"/>
      <c r="D299" s="22"/>
      <c r="E299" s="12" t="s">
        <v>134</v>
      </c>
      <c r="F299" s="11">
        <v>14.5</v>
      </c>
      <c r="G299" s="15">
        <v>0</v>
      </c>
      <c r="H299" s="15">
        <v>0</v>
      </c>
      <c r="I299" s="15">
        <v>0</v>
      </c>
      <c r="J299" s="13">
        <f t="shared" si="5"/>
        <v>14.5</v>
      </c>
      <c r="K299" s="11"/>
      <c r="L299" s="11"/>
      <c r="M299" s="11"/>
    </row>
    <row r="300" spans="1:14">
      <c r="A300" s="11"/>
      <c r="B300" s="11"/>
      <c r="C300" s="11"/>
      <c r="D300" s="22"/>
      <c r="E300" s="12" t="s">
        <v>117</v>
      </c>
      <c r="F300" s="11">
        <v>7.6</v>
      </c>
      <c r="G300" s="15">
        <v>0</v>
      </c>
      <c r="H300" s="15">
        <v>0</v>
      </c>
      <c r="I300" s="15">
        <v>0</v>
      </c>
      <c r="J300" s="13">
        <f t="shared" si="5"/>
        <v>7.6</v>
      </c>
      <c r="K300" s="11"/>
      <c r="L300" s="11"/>
      <c r="M300" s="11"/>
    </row>
    <row r="301" spans="1:14">
      <c r="A301" s="11"/>
      <c r="B301" s="11"/>
      <c r="C301" s="11"/>
      <c r="D301" s="22"/>
      <c r="E301" s="12" t="s">
        <v>116</v>
      </c>
      <c r="F301" s="11">
        <v>10.199999999999999</v>
      </c>
      <c r="G301" s="15">
        <v>0</v>
      </c>
      <c r="H301" s="15">
        <v>0</v>
      </c>
      <c r="I301" s="15">
        <v>0</v>
      </c>
      <c r="J301" s="13">
        <f t="shared" si="5"/>
        <v>10.199999999999999</v>
      </c>
      <c r="K301" s="11"/>
      <c r="L301" s="11"/>
      <c r="M301" s="11"/>
    </row>
    <row r="302" spans="1:14">
      <c r="A302" s="11"/>
      <c r="B302" s="11"/>
      <c r="C302" s="11"/>
      <c r="D302" s="22"/>
      <c r="E302" s="12" t="s">
        <v>115</v>
      </c>
      <c r="F302" s="11">
        <v>9</v>
      </c>
      <c r="G302" s="15">
        <v>0</v>
      </c>
      <c r="H302" s="15">
        <v>0</v>
      </c>
      <c r="I302" s="15">
        <v>0</v>
      </c>
      <c r="J302" s="13">
        <f t="shared" si="5"/>
        <v>9</v>
      </c>
      <c r="K302" s="11"/>
      <c r="L302" s="11"/>
      <c r="M302" s="11"/>
    </row>
    <row r="303" spans="1:14">
      <c r="A303" s="11"/>
      <c r="B303" s="11"/>
      <c r="C303" s="11"/>
      <c r="D303" s="22"/>
      <c r="E303" s="12" t="s">
        <v>13</v>
      </c>
      <c r="F303" s="11">
        <v>0</v>
      </c>
      <c r="G303" s="15">
        <v>0</v>
      </c>
      <c r="H303" s="15">
        <v>0</v>
      </c>
      <c r="I303" s="15">
        <v>0</v>
      </c>
      <c r="J303" s="13">
        <f t="shared" si="5"/>
        <v>0</v>
      </c>
      <c r="K303" s="11"/>
      <c r="L303" s="11"/>
      <c r="M303" s="11"/>
    </row>
    <row r="304" spans="1:14">
      <c r="A304" s="11"/>
      <c r="B304" s="11"/>
      <c r="C304" s="11"/>
      <c r="D304" s="22"/>
      <c r="E304" s="12" t="s">
        <v>135</v>
      </c>
      <c r="F304" s="11">
        <v>15</v>
      </c>
      <c r="G304" s="15">
        <v>0</v>
      </c>
      <c r="H304" s="15">
        <v>0</v>
      </c>
      <c r="I304" s="15">
        <v>0</v>
      </c>
      <c r="J304" s="13">
        <f t="shared" si="5"/>
        <v>15</v>
      </c>
      <c r="K304" s="11"/>
      <c r="L304" s="11"/>
      <c r="M304" s="11"/>
    </row>
    <row r="305" spans="1:14">
      <c r="A305" s="11"/>
      <c r="B305" s="11"/>
      <c r="C305" s="11"/>
      <c r="D305" s="22"/>
      <c r="E305" s="11"/>
      <c r="F305" s="11"/>
      <c r="G305" s="11"/>
      <c r="H305" s="11"/>
      <c r="I305" s="11"/>
      <c r="J305" s="16" t="s">
        <v>355</v>
      </c>
      <c r="K305" s="17">
        <f>SUM(J298:J304)</f>
        <v>61.8</v>
      </c>
      <c r="L305" s="33"/>
      <c r="M305" s="10">
        <f>ROUND(L305*K305,2)</f>
        <v>0</v>
      </c>
      <c r="N305" t="str">
        <f>IF(L305&lt;=0,"INDICAR PRECIO","PRECIO INDICADO")</f>
        <v>INDICAR PRECIO</v>
      </c>
    </row>
    <row r="306" spans="1:14" ht="1" customHeight="1">
      <c r="A306" s="18"/>
      <c r="B306" s="18"/>
      <c r="C306" s="18"/>
      <c r="D306" s="26"/>
      <c r="E306" s="18"/>
      <c r="F306" s="18"/>
      <c r="G306" s="18"/>
      <c r="H306" s="18"/>
      <c r="I306" s="18"/>
      <c r="J306" s="18"/>
      <c r="K306" s="18"/>
      <c r="L306" s="18"/>
      <c r="M306" s="18"/>
    </row>
    <row r="307" spans="1:14">
      <c r="A307" s="12" t="s">
        <v>356</v>
      </c>
      <c r="B307" s="12" t="s">
        <v>15</v>
      </c>
      <c r="C307" s="12" t="s">
        <v>16</v>
      </c>
      <c r="D307" s="25" t="s">
        <v>136</v>
      </c>
      <c r="E307" s="11"/>
      <c r="F307" s="11"/>
      <c r="G307" s="11"/>
      <c r="H307" s="11"/>
      <c r="I307" s="11"/>
      <c r="J307" s="11"/>
      <c r="K307" s="13">
        <f>K319</f>
        <v>45</v>
      </c>
      <c r="L307" s="14">
        <f>L319</f>
        <v>0</v>
      </c>
      <c r="M307" s="14">
        <f>M319</f>
        <v>0</v>
      </c>
    </row>
    <row r="308" spans="1:14" ht="90">
      <c r="A308" s="11"/>
      <c r="B308" s="11"/>
      <c r="C308" s="11"/>
      <c r="D308" s="22" t="s">
        <v>137</v>
      </c>
      <c r="E308" s="11"/>
      <c r="F308" s="11"/>
      <c r="G308" s="11"/>
      <c r="H308" s="11"/>
      <c r="I308" s="11"/>
      <c r="J308" s="11"/>
      <c r="K308" s="11"/>
      <c r="L308" s="11"/>
      <c r="M308" s="11"/>
    </row>
    <row r="309" spans="1:14">
      <c r="A309" s="11"/>
      <c r="B309" s="11"/>
      <c r="C309" s="11"/>
      <c r="D309" s="22"/>
      <c r="E309" s="12" t="s">
        <v>138</v>
      </c>
      <c r="F309" s="11">
        <v>1</v>
      </c>
      <c r="G309" s="15">
        <v>6</v>
      </c>
      <c r="H309" s="15">
        <v>0</v>
      </c>
      <c r="I309" s="15">
        <v>0</v>
      </c>
      <c r="J309" s="13">
        <f t="shared" ref="J309:J318" si="6">F309*(G309+ (G309= 0))*(H309+ (H309= 0))*(I309+ (I309= 0))</f>
        <v>6</v>
      </c>
      <c r="K309" s="11"/>
      <c r="L309" s="11"/>
      <c r="M309" s="11"/>
    </row>
    <row r="310" spans="1:14">
      <c r="A310" s="11"/>
      <c r="B310" s="11"/>
      <c r="C310" s="11"/>
      <c r="D310" s="22"/>
      <c r="E310" s="12" t="s">
        <v>39</v>
      </c>
      <c r="F310" s="11">
        <v>1</v>
      </c>
      <c r="G310" s="15">
        <v>6</v>
      </c>
      <c r="H310" s="15">
        <v>0</v>
      </c>
      <c r="I310" s="15">
        <v>0</v>
      </c>
      <c r="J310" s="13">
        <f t="shared" si="6"/>
        <v>6</v>
      </c>
      <c r="K310" s="11"/>
      <c r="L310" s="11"/>
      <c r="M310" s="11"/>
    </row>
    <row r="311" spans="1:14">
      <c r="A311" s="11"/>
      <c r="B311" s="11"/>
      <c r="C311" s="11"/>
      <c r="D311" s="22"/>
      <c r="E311" s="12" t="s">
        <v>102</v>
      </c>
      <c r="F311" s="11">
        <v>1</v>
      </c>
      <c r="G311" s="15">
        <v>5</v>
      </c>
      <c r="H311" s="15">
        <v>0</v>
      </c>
      <c r="I311" s="15">
        <v>0</v>
      </c>
      <c r="J311" s="13">
        <f t="shared" si="6"/>
        <v>5</v>
      </c>
      <c r="K311" s="11"/>
      <c r="L311" s="11"/>
      <c r="M311" s="11"/>
    </row>
    <row r="312" spans="1:14">
      <c r="A312" s="11"/>
      <c r="B312" s="11"/>
      <c r="C312" s="11"/>
      <c r="D312" s="22"/>
      <c r="E312" s="12" t="s">
        <v>139</v>
      </c>
      <c r="F312" s="11">
        <v>2</v>
      </c>
      <c r="G312" s="15">
        <v>1</v>
      </c>
      <c r="H312" s="15">
        <v>0</v>
      </c>
      <c r="I312" s="15">
        <v>0</v>
      </c>
      <c r="J312" s="13">
        <f t="shared" si="6"/>
        <v>2</v>
      </c>
      <c r="K312" s="11"/>
      <c r="L312" s="11"/>
      <c r="M312" s="11"/>
    </row>
    <row r="313" spans="1:14">
      <c r="A313" s="11"/>
      <c r="B313" s="11"/>
      <c r="C313" s="11"/>
      <c r="D313" s="22"/>
      <c r="E313" s="12" t="s">
        <v>13</v>
      </c>
      <c r="F313" s="11">
        <v>1</v>
      </c>
      <c r="G313" s="15">
        <v>2</v>
      </c>
      <c r="H313" s="15">
        <v>0</v>
      </c>
      <c r="I313" s="15">
        <v>0</v>
      </c>
      <c r="J313" s="13">
        <f t="shared" si="6"/>
        <v>2</v>
      </c>
      <c r="K313" s="11"/>
      <c r="L313" s="11"/>
      <c r="M313" s="11"/>
    </row>
    <row r="314" spans="1:14">
      <c r="A314" s="11"/>
      <c r="B314" s="11"/>
      <c r="C314" s="11"/>
      <c r="D314" s="22"/>
      <c r="E314" s="12" t="s">
        <v>45</v>
      </c>
      <c r="F314" s="11">
        <v>1</v>
      </c>
      <c r="G314" s="15">
        <v>7</v>
      </c>
      <c r="H314" s="15">
        <v>0</v>
      </c>
      <c r="I314" s="15">
        <v>0</v>
      </c>
      <c r="J314" s="13">
        <f t="shared" si="6"/>
        <v>7</v>
      </c>
      <c r="K314" s="11"/>
      <c r="L314" s="11"/>
      <c r="M314" s="11"/>
    </row>
    <row r="315" spans="1:14">
      <c r="A315" s="11"/>
      <c r="B315" s="11"/>
      <c r="C315" s="11"/>
      <c r="D315" s="22"/>
      <c r="E315" s="12" t="s">
        <v>117</v>
      </c>
      <c r="F315" s="11">
        <v>1</v>
      </c>
      <c r="G315" s="15">
        <v>4</v>
      </c>
      <c r="H315" s="15">
        <v>0</v>
      </c>
      <c r="I315" s="15">
        <v>0</v>
      </c>
      <c r="J315" s="13">
        <f t="shared" si="6"/>
        <v>4</v>
      </c>
      <c r="K315" s="11"/>
      <c r="L315" s="11"/>
      <c r="M315" s="11"/>
    </row>
    <row r="316" spans="1:14">
      <c r="A316" s="11"/>
      <c r="B316" s="11"/>
      <c r="C316" s="11"/>
      <c r="D316" s="22"/>
      <c r="E316" s="12" t="s">
        <v>116</v>
      </c>
      <c r="F316" s="11">
        <v>1</v>
      </c>
      <c r="G316" s="15">
        <v>7</v>
      </c>
      <c r="H316" s="15">
        <v>0</v>
      </c>
      <c r="I316" s="15">
        <v>0</v>
      </c>
      <c r="J316" s="13">
        <f t="shared" si="6"/>
        <v>7</v>
      </c>
      <c r="K316" s="11"/>
      <c r="L316" s="11"/>
      <c r="M316" s="11"/>
    </row>
    <row r="317" spans="1:14">
      <c r="A317" s="11"/>
      <c r="B317" s="11"/>
      <c r="C317" s="11"/>
      <c r="D317" s="22"/>
      <c r="E317" s="12" t="s">
        <v>115</v>
      </c>
      <c r="F317" s="11">
        <v>1</v>
      </c>
      <c r="G317" s="15">
        <v>5.5</v>
      </c>
      <c r="H317" s="15">
        <v>0</v>
      </c>
      <c r="I317" s="15">
        <v>0</v>
      </c>
      <c r="J317" s="13">
        <f t="shared" si="6"/>
        <v>5.5</v>
      </c>
      <c r="K317" s="11"/>
      <c r="L317" s="11"/>
      <c r="M317" s="11"/>
    </row>
    <row r="318" spans="1:14">
      <c r="A318" s="11"/>
      <c r="B318" s="11"/>
      <c r="C318" s="11"/>
      <c r="D318" s="22"/>
      <c r="E318" s="12" t="s">
        <v>140</v>
      </c>
      <c r="F318" s="11">
        <v>1</v>
      </c>
      <c r="G318" s="15">
        <v>0.5</v>
      </c>
      <c r="H318" s="15">
        <v>0</v>
      </c>
      <c r="I318" s="15">
        <v>0</v>
      </c>
      <c r="J318" s="13">
        <f t="shared" si="6"/>
        <v>0.5</v>
      </c>
      <c r="K318" s="11"/>
      <c r="L318" s="11"/>
      <c r="M318" s="11"/>
    </row>
    <row r="319" spans="1:14">
      <c r="A319" s="11"/>
      <c r="B319" s="11"/>
      <c r="C319" s="11"/>
      <c r="D319" s="22"/>
      <c r="E319" s="11"/>
      <c r="F319" s="11"/>
      <c r="G319" s="11"/>
      <c r="H319" s="11"/>
      <c r="I319" s="11"/>
      <c r="J319" s="16" t="s">
        <v>356</v>
      </c>
      <c r="K319" s="17">
        <f>SUM(J309:J318)</f>
        <v>45</v>
      </c>
      <c r="L319" s="33"/>
      <c r="M319" s="10">
        <f>ROUND(L319*K319,2)</f>
        <v>0</v>
      </c>
      <c r="N319" t="str">
        <f>IF(L319&lt;=0,"INDICAR PRECIO","PRECIO INDICADO")</f>
        <v>INDICAR PRECIO</v>
      </c>
    </row>
    <row r="320" spans="1:14" ht="1" customHeight="1">
      <c r="A320" s="18"/>
      <c r="B320" s="18"/>
      <c r="C320" s="18"/>
      <c r="D320" s="26"/>
      <c r="E320" s="18"/>
      <c r="F320" s="18"/>
      <c r="G320" s="18"/>
      <c r="H320" s="18"/>
      <c r="I320" s="18"/>
      <c r="J320" s="18"/>
      <c r="K320" s="18"/>
      <c r="L320" s="18"/>
      <c r="M320" s="18"/>
    </row>
    <row r="321" spans="1:13" ht="20">
      <c r="A321" s="12" t="s">
        <v>357</v>
      </c>
      <c r="B321" s="12" t="s">
        <v>15</v>
      </c>
      <c r="C321" s="12" t="s">
        <v>16</v>
      </c>
      <c r="D321" s="25" t="s">
        <v>466</v>
      </c>
      <c r="E321" s="11"/>
      <c r="F321" s="11"/>
      <c r="G321" s="11"/>
      <c r="H321" s="11"/>
      <c r="I321" s="11"/>
      <c r="J321" s="11"/>
      <c r="K321" s="13">
        <f>K342</f>
        <v>79.25</v>
      </c>
      <c r="L321" s="14">
        <f>L342</f>
        <v>0</v>
      </c>
      <c r="M321" s="14">
        <f>M342</f>
        <v>0</v>
      </c>
    </row>
    <row r="322" spans="1:13" ht="80">
      <c r="A322" s="11"/>
      <c r="B322" s="11"/>
      <c r="C322" s="11"/>
      <c r="D322" s="22" t="s">
        <v>141</v>
      </c>
      <c r="E322" s="11"/>
      <c r="F322" s="11"/>
      <c r="G322" s="11"/>
      <c r="H322" s="11"/>
      <c r="I322" s="11"/>
      <c r="J322" s="11"/>
      <c r="K322" s="11"/>
      <c r="L322" s="11"/>
      <c r="M322" s="11"/>
    </row>
    <row r="323" spans="1:13">
      <c r="A323" s="11"/>
      <c r="B323" s="11"/>
      <c r="C323" s="11"/>
      <c r="D323" s="22"/>
      <c r="E323" s="12" t="s">
        <v>142</v>
      </c>
      <c r="F323" s="11">
        <v>0</v>
      </c>
      <c r="G323" s="15">
        <v>0</v>
      </c>
      <c r="H323" s="15">
        <v>0</v>
      </c>
      <c r="I323" s="15">
        <v>0</v>
      </c>
      <c r="J323" s="13">
        <f t="shared" ref="J323:J341" si="7">F323*(G323+ (G323= 0))*(H323+ (H323= 0))*(I323+ (I323= 0))</f>
        <v>0</v>
      </c>
      <c r="K323" s="11"/>
      <c r="L323" s="11"/>
      <c r="M323" s="11"/>
    </row>
    <row r="324" spans="1:13">
      <c r="A324" s="11"/>
      <c r="B324" s="11"/>
      <c r="C324" s="11"/>
      <c r="D324" s="22"/>
      <c r="E324" s="12" t="s">
        <v>143</v>
      </c>
      <c r="F324" s="11">
        <v>3.85</v>
      </c>
      <c r="G324" s="15">
        <v>0</v>
      </c>
      <c r="H324" s="15">
        <v>0</v>
      </c>
      <c r="I324" s="15">
        <v>0</v>
      </c>
      <c r="J324" s="13">
        <f t="shared" si="7"/>
        <v>3.85</v>
      </c>
      <c r="K324" s="11"/>
      <c r="L324" s="11"/>
      <c r="M324" s="11"/>
    </row>
    <row r="325" spans="1:13">
      <c r="A325" s="11"/>
      <c r="B325" s="11"/>
      <c r="C325" s="11"/>
      <c r="D325" s="22"/>
      <c r="E325" s="12" t="s">
        <v>144</v>
      </c>
      <c r="F325" s="11">
        <v>8</v>
      </c>
      <c r="G325" s="15">
        <v>0</v>
      </c>
      <c r="H325" s="15">
        <v>0</v>
      </c>
      <c r="I325" s="15">
        <v>1.5</v>
      </c>
      <c r="J325" s="13">
        <f t="shared" si="7"/>
        <v>12</v>
      </c>
      <c r="K325" s="11"/>
      <c r="L325" s="11"/>
      <c r="M325" s="11"/>
    </row>
    <row r="326" spans="1:13">
      <c r="A326" s="11"/>
      <c r="B326" s="11"/>
      <c r="C326" s="11"/>
      <c r="D326" s="22"/>
      <c r="E326" s="12" t="s">
        <v>13</v>
      </c>
      <c r="F326" s="11">
        <v>0</v>
      </c>
      <c r="G326" s="15">
        <v>0</v>
      </c>
      <c r="H326" s="15">
        <v>0</v>
      </c>
      <c r="I326" s="15">
        <v>0</v>
      </c>
      <c r="J326" s="13">
        <f t="shared" si="7"/>
        <v>0</v>
      </c>
      <c r="K326" s="11"/>
      <c r="L326" s="11"/>
      <c r="M326" s="11"/>
    </row>
    <row r="327" spans="1:13">
      <c r="A327" s="11"/>
      <c r="B327" s="11"/>
      <c r="C327" s="11"/>
      <c r="D327" s="22"/>
      <c r="E327" s="12" t="s">
        <v>145</v>
      </c>
      <c r="F327" s="11">
        <v>0</v>
      </c>
      <c r="G327" s="15">
        <v>0</v>
      </c>
      <c r="H327" s="15">
        <v>0</v>
      </c>
      <c r="I327" s="15">
        <v>0</v>
      </c>
      <c r="J327" s="13">
        <f t="shared" si="7"/>
        <v>0</v>
      </c>
      <c r="K327" s="11"/>
      <c r="L327" s="11"/>
      <c r="M327" s="11"/>
    </row>
    <row r="328" spans="1:13">
      <c r="A328" s="11"/>
      <c r="B328" s="11"/>
      <c r="C328" s="11"/>
      <c r="D328" s="22"/>
      <c r="E328" s="12" t="s">
        <v>143</v>
      </c>
      <c r="F328" s="11">
        <v>3.85</v>
      </c>
      <c r="G328" s="15">
        <v>0</v>
      </c>
      <c r="H328" s="15">
        <v>0</v>
      </c>
      <c r="I328" s="15">
        <v>0</v>
      </c>
      <c r="J328" s="13">
        <f t="shared" si="7"/>
        <v>3.85</v>
      </c>
      <c r="K328" s="11"/>
      <c r="L328" s="11"/>
      <c r="M328" s="11"/>
    </row>
    <row r="329" spans="1:13">
      <c r="A329" s="11"/>
      <c r="B329" s="11"/>
      <c r="C329" s="11"/>
      <c r="D329" s="22"/>
      <c r="E329" s="12" t="s">
        <v>144</v>
      </c>
      <c r="F329" s="11">
        <v>8</v>
      </c>
      <c r="G329" s="15">
        <v>0</v>
      </c>
      <c r="H329" s="15">
        <v>0</v>
      </c>
      <c r="I329" s="15">
        <v>1.5</v>
      </c>
      <c r="J329" s="13">
        <f t="shared" si="7"/>
        <v>12</v>
      </c>
      <c r="K329" s="11"/>
      <c r="L329" s="11"/>
      <c r="M329" s="11"/>
    </row>
    <row r="330" spans="1:13">
      <c r="A330" s="11"/>
      <c r="B330" s="11"/>
      <c r="C330" s="11"/>
      <c r="D330" s="22"/>
      <c r="E330" s="12" t="s">
        <v>13</v>
      </c>
      <c r="F330" s="11">
        <v>0</v>
      </c>
      <c r="G330" s="15">
        <v>0</v>
      </c>
      <c r="H330" s="15">
        <v>0</v>
      </c>
      <c r="I330" s="15">
        <v>0</v>
      </c>
      <c r="J330" s="13">
        <f t="shared" si="7"/>
        <v>0</v>
      </c>
      <c r="K330" s="11"/>
      <c r="L330" s="11"/>
      <c r="M330" s="11"/>
    </row>
    <row r="331" spans="1:13">
      <c r="A331" s="11"/>
      <c r="B331" s="11"/>
      <c r="C331" s="11"/>
      <c r="D331" s="22"/>
      <c r="E331" s="12" t="s">
        <v>146</v>
      </c>
      <c r="F331" s="11">
        <v>0</v>
      </c>
      <c r="G331" s="15">
        <v>0</v>
      </c>
      <c r="H331" s="15">
        <v>0</v>
      </c>
      <c r="I331" s="15">
        <v>0</v>
      </c>
      <c r="J331" s="13">
        <f t="shared" si="7"/>
        <v>0</v>
      </c>
      <c r="K331" s="11"/>
      <c r="L331" s="11"/>
      <c r="M331" s="11"/>
    </row>
    <row r="332" spans="1:13">
      <c r="A332" s="11"/>
      <c r="B332" s="11"/>
      <c r="C332" s="11"/>
      <c r="D332" s="22"/>
      <c r="E332" s="12" t="s">
        <v>143</v>
      </c>
      <c r="F332" s="11">
        <v>3.85</v>
      </c>
      <c r="G332" s="15">
        <v>0</v>
      </c>
      <c r="H332" s="15">
        <v>0</v>
      </c>
      <c r="I332" s="15">
        <v>0</v>
      </c>
      <c r="J332" s="13">
        <f t="shared" si="7"/>
        <v>3.85</v>
      </c>
      <c r="K332" s="11"/>
      <c r="L332" s="11"/>
      <c r="M332" s="11"/>
    </row>
    <row r="333" spans="1:13">
      <c r="A333" s="11"/>
      <c r="B333" s="11"/>
      <c r="C333" s="11"/>
      <c r="D333" s="22"/>
      <c r="E333" s="12" t="s">
        <v>144</v>
      </c>
      <c r="F333" s="11">
        <v>8</v>
      </c>
      <c r="G333" s="15">
        <v>0</v>
      </c>
      <c r="H333" s="15">
        <v>0</v>
      </c>
      <c r="I333" s="15">
        <v>1.5</v>
      </c>
      <c r="J333" s="13">
        <f t="shared" si="7"/>
        <v>12</v>
      </c>
      <c r="K333" s="11"/>
      <c r="L333" s="11"/>
      <c r="M333" s="11"/>
    </row>
    <row r="334" spans="1:13">
      <c r="A334" s="11"/>
      <c r="B334" s="11"/>
      <c r="C334" s="11"/>
      <c r="D334" s="22"/>
      <c r="E334" s="12" t="s">
        <v>13</v>
      </c>
      <c r="F334" s="11">
        <v>0</v>
      </c>
      <c r="G334" s="15">
        <v>0</v>
      </c>
      <c r="H334" s="15">
        <v>0</v>
      </c>
      <c r="I334" s="15">
        <v>0</v>
      </c>
      <c r="J334" s="13">
        <f t="shared" si="7"/>
        <v>0</v>
      </c>
      <c r="K334" s="11"/>
      <c r="L334" s="11"/>
      <c r="M334" s="11"/>
    </row>
    <row r="335" spans="1:13">
      <c r="A335" s="11"/>
      <c r="B335" s="11"/>
      <c r="C335" s="11"/>
      <c r="D335" s="22"/>
      <c r="E335" s="12" t="s">
        <v>147</v>
      </c>
      <c r="F335" s="11">
        <v>0</v>
      </c>
      <c r="G335" s="15">
        <v>0</v>
      </c>
      <c r="H335" s="15">
        <v>0</v>
      </c>
      <c r="I335" s="15">
        <v>0</v>
      </c>
      <c r="J335" s="13">
        <f t="shared" si="7"/>
        <v>0</v>
      </c>
      <c r="K335" s="11"/>
      <c r="L335" s="11"/>
      <c r="M335" s="11"/>
    </row>
    <row r="336" spans="1:13">
      <c r="A336" s="11"/>
      <c r="B336" s="11"/>
      <c r="C336" s="11"/>
      <c r="D336" s="22"/>
      <c r="E336" s="12" t="s">
        <v>143</v>
      </c>
      <c r="F336" s="11">
        <v>3.85</v>
      </c>
      <c r="G336" s="15">
        <v>0</v>
      </c>
      <c r="H336" s="15">
        <v>0</v>
      </c>
      <c r="I336" s="15">
        <v>0</v>
      </c>
      <c r="J336" s="13">
        <f t="shared" si="7"/>
        <v>3.85</v>
      </c>
      <c r="K336" s="11"/>
      <c r="L336" s="11"/>
      <c r="M336" s="11"/>
    </row>
    <row r="337" spans="1:14">
      <c r="A337" s="11"/>
      <c r="B337" s="11"/>
      <c r="C337" s="11"/>
      <c r="D337" s="22"/>
      <c r="E337" s="12" t="s">
        <v>144</v>
      </c>
      <c r="F337" s="11">
        <v>8</v>
      </c>
      <c r="G337" s="15">
        <v>0</v>
      </c>
      <c r="H337" s="15">
        <v>0</v>
      </c>
      <c r="I337" s="15">
        <v>1.5</v>
      </c>
      <c r="J337" s="13">
        <f t="shared" si="7"/>
        <v>12</v>
      </c>
      <c r="K337" s="11"/>
      <c r="L337" s="11"/>
      <c r="M337" s="11"/>
    </row>
    <row r="338" spans="1:14">
      <c r="A338" s="11"/>
      <c r="B338" s="11"/>
      <c r="C338" s="11"/>
      <c r="D338" s="22"/>
      <c r="E338" s="12" t="s">
        <v>13</v>
      </c>
      <c r="F338" s="11">
        <v>0</v>
      </c>
      <c r="G338" s="15">
        <v>0</v>
      </c>
      <c r="H338" s="15">
        <v>0</v>
      </c>
      <c r="I338" s="15">
        <v>0</v>
      </c>
      <c r="J338" s="13">
        <f t="shared" si="7"/>
        <v>0</v>
      </c>
      <c r="K338" s="11"/>
      <c r="L338" s="11"/>
      <c r="M338" s="11"/>
    </row>
    <row r="339" spans="1:14">
      <c r="A339" s="11"/>
      <c r="B339" s="11"/>
      <c r="C339" s="11"/>
      <c r="D339" s="22"/>
      <c r="E339" s="12" t="s">
        <v>148</v>
      </c>
      <c r="F339" s="11">
        <v>0</v>
      </c>
      <c r="G339" s="15">
        <v>0</v>
      </c>
      <c r="H339" s="15">
        <v>0</v>
      </c>
      <c r="I339" s="15">
        <v>0</v>
      </c>
      <c r="J339" s="13">
        <f t="shared" si="7"/>
        <v>0</v>
      </c>
      <c r="K339" s="11"/>
      <c r="L339" s="11"/>
      <c r="M339" s="11"/>
    </row>
    <row r="340" spans="1:14">
      <c r="A340" s="11"/>
      <c r="B340" s="11"/>
      <c r="C340" s="11"/>
      <c r="D340" s="22"/>
      <c r="E340" s="12" t="s">
        <v>143</v>
      </c>
      <c r="F340" s="11">
        <v>3.85</v>
      </c>
      <c r="G340" s="15">
        <v>0</v>
      </c>
      <c r="H340" s="15">
        <v>0</v>
      </c>
      <c r="I340" s="15">
        <v>0</v>
      </c>
      <c r="J340" s="13">
        <f t="shared" si="7"/>
        <v>3.85</v>
      </c>
      <c r="K340" s="11"/>
      <c r="L340" s="11"/>
      <c r="M340" s="11"/>
    </row>
    <row r="341" spans="1:14">
      <c r="A341" s="11"/>
      <c r="B341" s="11"/>
      <c r="C341" s="11"/>
      <c r="D341" s="22"/>
      <c r="E341" s="12" t="s">
        <v>144</v>
      </c>
      <c r="F341" s="11">
        <v>8</v>
      </c>
      <c r="G341" s="15">
        <v>0</v>
      </c>
      <c r="H341" s="15">
        <v>0</v>
      </c>
      <c r="I341" s="15">
        <v>1.5</v>
      </c>
      <c r="J341" s="13">
        <f t="shared" si="7"/>
        <v>12</v>
      </c>
      <c r="K341" s="11"/>
      <c r="L341" s="11"/>
      <c r="M341" s="11"/>
    </row>
    <row r="342" spans="1:14">
      <c r="A342" s="11"/>
      <c r="B342" s="11"/>
      <c r="C342" s="11"/>
      <c r="D342" s="22"/>
      <c r="E342" s="11"/>
      <c r="F342" s="11"/>
      <c r="G342" s="11"/>
      <c r="H342" s="11"/>
      <c r="I342" s="11"/>
      <c r="J342" s="16" t="s">
        <v>357</v>
      </c>
      <c r="K342" s="17">
        <f>SUM(J323:J341)</f>
        <v>79.25</v>
      </c>
      <c r="L342" s="33"/>
      <c r="M342" s="10">
        <f>ROUND(L342*K342,2)</f>
        <v>0</v>
      </c>
      <c r="N342" t="str">
        <f>IF(L342&lt;=0,"INDICAR PRECIO","PRECIO INDICADO")</f>
        <v>INDICAR PRECIO</v>
      </c>
    </row>
    <row r="343" spans="1:14" ht="1" customHeight="1">
      <c r="A343" s="18"/>
      <c r="B343" s="18"/>
      <c r="C343" s="18"/>
      <c r="D343" s="26"/>
      <c r="E343" s="18"/>
      <c r="F343" s="18"/>
      <c r="G343" s="18"/>
      <c r="H343" s="18"/>
      <c r="I343" s="18"/>
      <c r="J343" s="18"/>
      <c r="K343" s="18"/>
      <c r="L343" s="18"/>
      <c r="M343" s="18"/>
    </row>
    <row r="344" spans="1:14">
      <c r="A344" s="12" t="s">
        <v>358</v>
      </c>
      <c r="B344" s="12" t="s">
        <v>15</v>
      </c>
      <c r="C344" s="12" t="s">
        <v>16</v>
      </c>
      <c r="D344" s="25" t="s">
        <v>149</v>
      </c>
      <c r="E344" s="11"/>
      <c r="F344" s="11"/>
      <c r="G344" s="11"/>
      <c r="H344" s="11"/>
      <c r="I344" s="11"/>
      <c r="J344" s="11"/>
      <c r="K344" s="13">
        <f>K350</f>
        <v>52.7</v>
      </c>
      <c r="L344" s="14">
        <f>L350</f>
        <v>0</v>
      </c>
      <c r="M344" s="14">
        <f>M350</f>
        <v>0</v>
      </c>
    </row>
    <row r="345" spans="1:14" ht="50">
      <c r="A345" s="11"/>
      <c r="B345" s="11"/>
      <c r="C345" s="11"/>
      <c r="D345" s="22" t="s">
        <v>150</v>
      </c>
      <c r="E345" s="11"/>
      <c r="F345" s="11"/>
      <c r="G345" s="11"/>
      <c r="H345" s="11"/>
      <c r="I345" s="11"/>
      <c r="J345" s="11"/>
      <c r="K345" s="11"/>
      <c r="L345" s="11"/>
      <c r="M345" s="11"/>
    </row>
    <row r="346" spans="1:14">
      <c r="A346" s="11"/>
      <c r="B346" s="11"/>
      <c r="C346" s="11"/>
      <c r="D346" s="22"/>
      <c r="E346" s="12" t="s">
        <v>102</v>
      </c>
      <c r="F346" s="11">
        <v>1</v>
      </c>
      <c r="G346" s="15">
        <v>10.050000000000001</v>
      </c>
      <c r="H346" s="15">
        <v>0</v>
      </c>
      <c r="I346" s="15">
        <v>0</v>
      </c>
      <c r="J346" s="13">
        <f>F346*(G346+ (G346= 0))*(H346+ (H346= 0))*(I346+ (I346= 0))</f>
        <v>10.050000000000001</v>
      </c>
      <c r="K346" s="11"/>
      <c r="L346" s="11"/>
      <c r="M346" s="11"/>
    </row>
    <row r="347" spans="1:14">
      <c r="A347" s="11"/>
      <c r="B347" s="11"/>
      <c r="C347" s="11"/>
      <c r="D347" s="22"/>
      <c r="E347" s="12" t="s">
        <v>117</v>
      </c>
      <c r="F347" s="11">
        <v>1</v>
      </c>
      <c r="G347" s="15">
        <v>11.5</v>
      </c>
      <c r="H347" s="15">
        <v>0</v>
      </c>
      <c r="I347" s="15">
        <v>0</v>
      </c>
      <c r="J347" s="13">
        <f>F347*(G347+ (G347= 0))*(H347+ (H347= 0))*(I347+ (I347= 0))</f>
        <v>11.5</v>
      </c>
      <c r="K347" s="11"/>
      <c r="L347" s="11"/>
      <c r="M347" s="11"/>
    </row>
    <row r="348" spans="1:14">
      <c r="A348" s="11"/>
      <c r="B348" s="11"/>
      <c r="C348" s="11"/>
      <c r="D348" s="22"/>
      <c r="E348" s="12" t="s">
        <v>116</v>
      </c>
      <c r="F348" s="11">
        <v>1</v>
      </c>
      <c r="G348" s="15">
        <v>16.850000000000001</v>
      </c>
      <c r="H348" s="15">
        <v>0</v>
      </c>
      <c r="I348" s="15">
        <v>0</v>
      </c>
      <c r="J348" s="13">
        <f>F348*(G348+ (G348= 0))*(H348+ (H348= 0))*(I348+ (I348= 0))</f>
        <v>16.850000000000001</v>
      </c>
      <c r="K348" s="11"/>
      <c r="L348" s="11"/>
      <c r="M348" s="11"/>
    </row>
    <row r="349" spans="1:14">
      <c r="A349" s="11"/>
      <c r="B349" s="11"/>
      <c r="C349" s="11"/>
      <c r="D349" s="22"/>
      <c r="E349" s="12" t="s">
        <v>31</v>
      </c>
      <c r="F349" s="11">
        <v>1</v>
      </c>
      <c r="G349" s="15">
        <v>14.3</v>
      </c>
      <c r="H349" s="15">
        <v>0</v>
      </c>
      <c r="I349" s="15">
        <v>0</v>
      </c>
      <c r="J349" s="13">
        <f>F349*(G349+ (G349= 0))*(H349+ (H349= 0))*(I349+ (I349= 0))</f>
        <v>14.3</v>
      </c>
      <c r="K349" s="11"/>
      <c r="L349" s="11"/>
      <c r="M349" s="11"/>
    </row>
    <row r="350" spans="1:14">
      <c r="A350" s="11"/>
      <c r="B350" s="11"/>
      <c r="C350" s="11"/>
      <c r="D350" s="22"/>
      <c r="E350" s="11"/>
      <c r="F350" s="11"/>
      <c r="G350" s="11"/>
      <c r="H350" s="11"/>
      <c r="I350" s="11"/>
      <c r="J350" s="16" t="s">
        <v>358</v>
      </c>
      <c r="K350" s="17">
        <f>SUM(J346:J349)</f>
        <v>52.7</v>
      </c>
      <c r="L350" s="33"/>
      <c r="M350" s="10">
        <f>ROUND(L350*K350,2)</f>
        <v>0</v>
      </c>
      <c r="N350" t="str">
        <f>IF(L350&lt;=0,"INDICAR PRECIO","PRECIO INDICADO")</f>
        <v>INDICAR PRECIO</v>
      </c>
    </row>
    <row r="351" spans="1:14" ht="1" customHeight="1">
      <c r="A351" s="18"/>
      <c r="B351" s="18"/>
      <c r="C351" s="18"/>
      <c r="D351" s="26"/>
      <c r="E351" s="18"/>
      <c r="F351" s="18"/>
      <c r="G351" s="18"/>
      <c r="H351" s="18"/>
      <c r="I351" s="18"/>
      <c r="J351" s="18"/>
      <c r="K351" s="18"/>
      <c r="L351" s="18"/>
      <c r="M351" s="18"/>
    </row>
    <row r="352" spans="1:14">
      <c r="A352" s="11"/>
      <c r="B352" s="11"/>
      <c r="C352" s="11"/>
      <c r="D352" s="22"/>
      <c r="E352" s="11"/>
      <c r="F352" s="11"/>
      <c r="G352" s="11"/>
      <c r="H352" s="11"/>
      <c r="I352" s="11"/>
      <c r="J352" s="16" t="s">
        <v>354</v>
      </c>
      <c r="K352" s="19">
        <v>1</v>
      </c>
      <c r="L352" s="10">
        <f>M305+M319+M342+M350</f>
        <v>0</v>
      </c>
      <c r="M352" s="10">
        <f>ROUND(L352*K352,2)</f>
        <v>0</v>
      </c>
    </row>
    <row r="353" spans="1:14" ht="1" customHeight="1">
      <c r="A353" s="18"/>
      <c r="B353" s="18"/>
      <c r="C353" s="18"/>
      <c r="D353" s="26"/>
      <c r="E353" s="18"/>
      <c r="F353" s="18"/>
      <c r="G353" s="18"/>
      <c r="H353" s="18"/>
      <c r="I353" s="18"/>
      <c r="J353" s="18"/>
      <c r="K353" s="18"/>
      <c r="L353" s="18"/>
      <c r="M353" s="18"/>
    </row>
    <row r="354" spans="1:14">
      <c r="A354" s="7" t="s">
        <v>359</v>
      </c>
      <c r="B354" s="7" t="s">
        <v>12</v>
      </c>
      <c r="C354" s="7" t="s">
        <v>13</v>
      </c>
      <c r="D354" s="24" t="s">
        <v>151</v>
      </c>
      <c r="E354" s="8"/>
      <c r="F354" s="8"/>
      <c r="G354" s="8"/>
      <c r="H354" s="8"/>
      <c r="I354" s="8"/>
      <c r="J354" s="8"/>
      <c r="K354" s="9">
        <f>K388</f>
        <v>1</v>
      </c>
      <c r="L354" s="10">
        <f>L388</f>
        <v>0</v>
      </c>
      <c r="M354" s="10">
        <f>M388</f>
        <v>0</v>
      </c>
    </row>
    <row r="355" spans="1:14">
      <c r="A355" s="11"/>
      <c r="B355" s="11"/>
      <c r="C355" s="11"/>
      <c r="D355" s="22"/>
      <c r="E355" s="11"/>
      <c r="F355" s="11"/>
      <c r="G355" s="11"/>
      <c r="H355" s="11"/>
      <c r="I355" s="11"/>
      <c r="J355" s="11"/>
      <c r="K355" s="11"/>
      <c r="L355" s="11"/>
      <c r="M355" s="11"/>
    </row>
    <row r="356" spans="1:14">
      <c r="A356" s="12" t="s">
        <v>360</v>
      </c>
      <c r="B356" s="12" t="s">
        <v>15</v>
      </c>
      <c r="C356" s="12" t="s">
        <v>16</v>
      </c>
      <c r="D356" s="25" t="s">
        <v>152</v>
      </c>
      <c r="E356" s="11"/>
      <c r="F356" s="11"/>
      <c r="G356" s="11"/>
      <c r="H356" s="11"/>
      <c r="I356" s="11"/>
      <c r="J356" s="11"/>
      <c r="K356" s="13">
        <f>K359</f>
        <v>14</v>
      </c>
      <c r="L356" s="14">
        <f>L359</f>
        <v>0</v>
      </c>
      <c r="M356" s="14">
        <f>M359</f>
        <v>0</v>
      </c>
    </row>
    <row r="357" spans="1:14" ht="60">
      <c r="A357" s="11"/>
      <c r="B357" s="11"/>
      <c r="C357" s="11"/>
      <c r="D357" s="22" t="s">
        <v>153</v>
      </c>
      <c r="E357" s="11"/>
      <c r="F357" s="11"/>
      <c r="G357" s="11"/>
      <c r="H357" s="11"/>
      <c r="I357" s="11"/>
      <c r="J357" s="11"/>
      <c r="K357" s="11"/>
      <c r="L357" s="11"/>
      <c r="M357" s="11"/>
    </row>
    <row r="358" spans="1:14">
      <c r="A358" s="11"/>
      <c r="B358" s="11"/>
      <c r="C358" s="11"/>
      <c r="D358" s="22"/>
      <c r="E358" s="12" t="s">
        <v>18</v>
      </c>
      <c r="F358" s="11">
        <v>1</v>
      </c>
      <c r="G358" s="15">
        <v>5</v>
      </c>
      <c r="H358" s="15">
        <v>0</v>
      </c>
      <c r="I358" s="15">
        <v>2.8</v>
      </c>
      <c r="J358" s="13">
        <f>F358*(G358+ (G358= 0))*(H358+ (H358= 0))*(I358+ (I358= 0))</f>
        <v>14</v>
      </c>
      <c r="K358" s="11"/>
      <c r="L358" s="11"/>
      <c r="M358" s="11"/>
    </row>
    <row r="359" spans="1:14">
      <c r="A359" s="11"/>
      <c r="B359" s="11"/>
      <c r="C359" s="11"/>
      <c r="D359" s="22"/>
      <c r="E359" s="11"/>
      <c r="F359" s="11"/>
      <c r="G359" s="11"/>
      <c r="H359" s="11"/>
      <c r="I359" s="11"/>
      <c r="J359" s="16" t="s">
        <v>360</v>
      </c>
      <c r="K359" s="17">
        <f>SUM(J358:J358)</f>
        <v>14</v>
      </c>
      <c r="L359" s="33"/>
      <c r="M359" s="10">
        <f>ROUND(L359*K359,2)</f>
        <v>0</v>
      </c>
      <c r="N359" t="str">
        <f>IF(L359&lt;=0,"INDICAR PRECIO","PRECIO INDICADO")</f>
        <v>INDICAR PRECIO</v>
      </c>
    </row>
    <row r="360" spans="1:14" ht="1" customHeight="1">
      <c r="A360" s="18"/>
      <c r="B360" s="18"/>
      <c r="C360" s="18"/>
      <c r="D360" s="26"/>
      <c r="E360" s="18"/>
      <c r="F360" s="18"/>
      <c r="G360" s="18"/>
      <c r="H360" s="18"/>
      <c r="I360" s="18"/>
      <c r="J360" s="18"/>
      <c r="K360" s="18"/>
      <c r="L360" s="18"/>
      <c r="M360" s="18"/>
    </row>
    <row r="361" spans="1:14">
      <c r="A361" s="12" t="s">
        <v>361</v>
      </c>
      <c r="B361" s="12" t="s">
        <v>15</v>
      </c>
      <c r="C361" s="12" t="s">
        <v>5</v>
      </c>
      <c r="D361" s="25" t="s">
        <v>154</v>
      </c>
      <c r="E361" s="11"/>
      <c r="F361" s="11"/>
      <c r="G361" s="11"/>
      <c r="H361" s="11"/>
      <c r="I361" s="11"/>
      <c r="J361" s="11"/>
      <c r="K361" s="13">
        <f>K364</f>
        <v>1</v>
      </c>
      <c r="L361" s="14">
        <f>L364</f>
        <v>0</v>
      </c>
      <c r="M361" s="14">
        <f>M364</f>
        <v>0</v>
      </c>
    </row>
    <row r="362" spans="1:14" ht="220">
      <c r="A362" s="11"/>
      <c r="B362" s="11"/>
      <c r="C362" s="11"/>
      <c r="D362" s="22" t="s">
        <v>155</v>
      </c>
      <c r="E362" s="11"/>
      <c r="F362" s="11"/>
      <c r="G362" s="11"/>
      <c r="H362" s="11"/>
      <c r="I362" s="11"/>
      <c r="J362" s="11"/>
      <c r="K362" s="11"/>
      <c r="L362" s="11"/>
      <c r="M362" s="11"/>
    </row>
    <row r="363" spans="1:14">
      <c r="A363" s="11"/>
      <c r="B363" s="11"/>
      <c r="C363" s="11"/>
      <c r="D363" s="22"/>
      <c r="E363" s="12" t="s">
        <v>102</v>
      </c>
      <c r="F363" s="11">
        <v>1</v>
      </c>
      <c r="G363" s="15">
        <v>0</v>
      </c>
      <c r="H363" s="15">
        <v>0</v>
      </c>
      <c r="I363" s="15">
        <v>0</v>
      </c>
      <c r="J363" s="13">
        <f>F363*(G363+ (G363= 0))*(H363+ (H363= 0))*(I363+ (I363= 0))</f>
        <v>1</v>
      </c>
      <c r="K363" s="11"/>
      <c r="L363" s="11"/>
      <c r="M363" s="11"/>
    </row>
    <row r="364" spans="1:14">
      <c r="A364" s="11"/>
      <c r="B364" s="11"/>
      <c r="C364" s="11"/>
      <c r="D364" s="22"/>
      <c r="E364" s="11"/>
      <c r="F364" s="11"/>
      <c r="G364" s="11"/>
      <c r="H364" s="11"/>
      <c r="I364" s="11"/>
      <c r="J364" s="16" t="s">
        <v>361</v>
      </c>
      <c r="K364" s="17">
        <f>SUM(J363:J363)</f>
        <v>1</v>
      </c>
      <c r="L364" s="33"/>
      <c r="M364" s="10">
        <f>ROUND(L364*K364,2)</f>
        <v>0</v>
      </c>
      <c r="N364" t="str">
        <f>IF(L364&lt;=0,"INDICAR PRECIO","PRECIO INDICADO")</f>
        <v>INDICAR PRECIO</v>
      </c>
    </row>
    <row r="365" spans="1:14" ht="1" customHeight="1">
      <c r="A365" s="18"/>
      <c r="B365" s="18"/>
      <c r="C365" s="18"/>
      <c r="D365" s="26"/>
      <c r="E365" s="18"/>
      <c r="F365" s="18"/>
      <c r="G365" s="18"/>
      <c r="H365" s="18"/>
      <c r="I365" s="18"/>
      <c r="J365" s="18"/>
      <c r="K365" s="18"/>
      <c r="L365" s="18"/>
      <c r="M365" s="18"/>
    </row>
    <row r="366" spans="1:14" ht="20">
      <c r="A366" s="12" t="s">
        <v>362</v>
      </c>
      <c r="B366" s="12" t="s">
        <v>15</v>
      </c>
      <c r="C366" s="12" t="s">
        <v>16</v>
      </c>
      <c r="D366" s="25" t="s">
        <v>467</v>
      </c>
      <c r="E366" s="11"/>
      <c r="F366" s="11"/>
      <c r="G366" s="11"/>
      <c r="H366" s="11"/>
      <c r="I366" s="11"/>
      <c r="J366" s="11"/>
      <c r="K366" s="13">
        <f>K369</f>
        <v>7.2799999999999994</v>
      </c>
      <c r="L366" s="14">
        <f>L369</f>
        <v>0</v>
      </c>
      <c r="M366" s="14">
        <f>M369</f>
        <v>0</v>
      </c>
    </row>
    <row r="367" spans="1:14" ht="170">
      <c r="A367" s="11"/>
      <c r="B367" s="11"/>
      <c r="C367" s="11"/>
      <c r="D367" s="22" t="s">
        <v>156</v>
      </c>
      <c r="E367" s="11"/>
      <c r="F367" s="11"/>
      <c r="G367" s="11"/>
      <c r="H367" s="11"/>
      <c r="I367" s="11"/>
      <c r="J367" s="11"/>
      <c r="K367" s="11"/>
      <c r="L367" s="11"/>
      <c r="M367" s="11"/>
    </row>
    <row r="368" spans="1:14">
      <c r="A368" s="11"/>
      <c r="B368" s="11"/>
      <c r="C368" s="11"/>
      <c r="D368" s="22"/>
      <c r="E368" s="12" t="s">
        <v>102</v>
      </c>
      <c r="F368" s="11">
        <v>1</v>
      </c>
      <c r="G368" s="15">
        <v>2.6</v>
      </c>
      <c r="H368" s="15">
        <v>0</v>
      </c>
      <c r="I368" s="15">
        <v>2.8</v>
      </c>
      <c r="J368" s="13">
        <f>F368*(G368+ (G368= 0))*(H368+ (H368= 0))*(I368+ (I368= 0))</f>
        <v>7.2799999999999994</v>
      </c>
      <c r="K368" s="11"/>
      <c r="L368" s="11"/>
      <c r="M368" s="11"/>
    </row>
    <row r="369" spans="1:14">
      <c r="A369" s="11"/>
      <c r="B369" s="11"/>
      <c r="C369" s="11"/>
      <c r="D369" s="22"/>
      <c r="E369" s="11"/>
      <c r="F369" s="11"/>
      <c r="G369" s="11"/>
      <c r="H369" s="11"/>
      <c r="I369" s="11"/>
      <c r="J369" s="16" t="s">
        <v>362</v>
      </c>
      <c r="K369" s="17">
        <f>SUM(J368:J368)</f>
        <v>7.2799999999999994</v>
      </c>
      <c r="L369" s="33"/>
      <c r="M369" s="10">
        <f>ROUND(L369*K369,2)</f>
        <v>0</v>
      </c>
      <c r="N369" t="str">
        <f>IF(L369&lt;=0,"INDICAR PRECIO","PRECIO INDICADO")</f>
        <v>INDICAR PRECIO</v>
      </c>
    </row>
    <row r="370" spans="1:14" ht="1" customHeight="1">
      <c r="A370" s="18"/>
      <c r="B370" s="18"/>
      <c r="C370" s="18"/>
      <c r="D370" s="26"/>
      <c r="E370" s="18"/>
      <c r="F370" s="18"/>
      <c r="G370" s="18"/>
      <c r="H370" s="18"/>
      <c r="I370" s="18"/>
      <c r="J370" s="18"/>
      <c r="K370" s="18"/>
      <c r="L370" s="18"/>
      <c r="M370" s="18"/>
    </row>
    <row r="371" spans="1:14">
      <c r="A371" s="12" t="s">
        <v>363</v>
      </c>
      <c r="B371" s="12" t="s">
        <v>15</v>
      </c>
      <c r="C371" s="12" t="s">
        <v>16</v>
      </c>
      <c r="D371" s="25" t="s">
        <v>157</v>
      </c>
      <c r="E371" s="11"/>
      <c r="F371" s="11"/>
      <c r="G371" s="11"/>
      <c r="H371" s="11"/>
      <c r="I371" s="11"/>
      <c r="J371" s="11"/>
      <c r="K371" s="13">
        <f>K374</f>
        <v>3.9674999999999998</v>
      </c>
      <c r="L371" s="14">
        <f>L374</f>
        <v>0</v>
      </c>
      <c r="M371" s="14">
        <f>M374</f>
        <v>0</v>
      </c>
    </row>
    <row r="372" spans="1:14" ht="60">
      <c r="A372" s="11"/>
      <c r="B372" s="11"/>
      <c r="C372" s="11"/>
      <c r="D372" s="22" t="s">
        <v>158</v>
      </c>
      <c r="E372" s="11"/>
      <c r="F372" s="11"/>
      <c r="G372" s="11"/>
      <c r="H372" s="11"/>
      <c r="I372" s="11"/>
      <c r="J372" s="11"/>
      <c r="K372" s="11"/>
      <c r="L372" s="11"/>
      <c r="M372" s="11"/>
    </row>
    <row r="373" spans="1:14">
      <c r="A373" s="11"/>
      <c r="B373" s="11"/>
      <c r="C373" s="11"/>
      <c r="D373" s="22"/>
      <c r="E373" s="12" t="s">
        <v>102</v>
      </c>
      <c r="F373" s="11">
        <v>1</v>
      </c>
      <c r="G373" s="15">
        <v>3.45</v>
      </c>
      <c r="H373" s="15">
        <v>0</v>
      </c>
      <c r="I373" s="15">
        <v>1.1499999999999999</v>
      </c>
      <c r="J373" s="13">
        <f>F373*(G373+ (G373= 0))*(H373+ (H373= 0))*(I373+ (I373= 0))</f>
        <v>3.9674999999999998</v>
      </c>
      <c r="K373" s="11"/>
      <c r="L373" s="11"/>
      <c r="M373" s="11"/>
    </row>
    <row r="374" spans="1:14">
      <c r="A374" s="11"/>
      <c r="B374" s="11"/>
      <c r="C374" s="11"/>
      <c r="D374" s="22"/>
      <c r="E374" s="11"/>
      <c r="F374" s="11"/>
      <c r="G374" s="11"/>
      <c r="H374" s="11"/>
      <c r="I374" s="11"/>
      <c r="J374" s="16" t="s">
        <v>363</v>
      </c>
      <c r="K374" s="17">
        <f>SUM(J373:J373)</f>
        <v>3.9674999999999998</v>
      </c>
      <c r="L374" s="33"/>
      <c r="M374" s="10">
        <f>ROUND(L374*K374,2)</f>
        <v>0</v>
      </c>
      <c r="N374" t="str">
        <f>IF(L374&lt;=0,"INDICAR PRECIO","PRECIO INDICADO")</f>
        <v>INDICAR PRECIO</v>
      </c>
    </row>
    <row r="375" spans="1:14" ht="1" customHeight="1">
      <c r="A375" s="18"/>
      <c r="B375" s="18"/>
      <c r="C375" s="18"/>
      <c r="D375" s="26"/>
      <c r="E375" s="18"/>
      <c r="F375" s="18"/>
      <c r="G375" s="18"/>
      <c r="H375" s="18"/>
      <c r="I375" s="18"/>
      <c r="J375" s="18"/>
      <c r="K375" s="18"/>
      <c r="L375" s="18"/>
      <c r="M375" s="18"/>
    </row>
    <row r="376" spans="1:14">
      <c r="A376" s="12" t="s">
        <v>364</v>
      </c>
      <c r="B376" s="12" t="s">
        <v>15</v>
      </c>
      <c r="C376" s="12" t="s">
        <v>5</v>
      </c>
      <c r="D376" s="25" t="s">
        <v>159</v>
      </c>
      <c r="E376" s="11"/>
      <c r="F376" s="11"/>
      <c r="G376" s="11"/>
      <c r="H376" s="11"/>
      <c r="I376" s="11"/>
      <c r="J376" s="11"/>
      <c r="K376" s="13">
        <f>K381</f>
        <v>3</v>
      </c>
      <c r="L376" s="14">
        <f>L381</f>
        <v>0</v>
      </c>
      <c r="M376" s="14">
        <f>M381</f>
        <v>0</v>
      </c>
    </row>
    <row r="377" spans="1:14" ht="90">
      <c r="A377" s="11"/>
      <c r="B377" s="11"/>
      <c r="C377" s="11"/>
      <c r="D377" s="22" t="s">
        <v>160</v>
      </c>
      <c r="E377" s="11"/>
      <c r="F377" s="11"/>
      <c r="G377" s="11"/>
      <c r="H377" s="11"/>
      <c r="I377" s="11"/>
      <c r="J377" s="11"/>
      <c r="K377" s="11"/>
      <c r="L377" s="11"/>
      <c r="M377" s="11"/>
    </row>
    <row r="378" spans="1:14">
      <c r="A378" s="11"/>
      <c r="B378" s="11"/>
      <c r="C378" s="11"/>
      <c r="D378" s="22"/>
      <c r="E378" s="12" t="s">
        <v>117</v>
      </c>
      <c r="F378" s="11">
        <v>1</v>
      </c>
      <c r="G378" s="15">
        <v>0</v>
      </c>
      <c r="H378" s="15">
        <v>0</v>
      </c>
      <c r="I378" s="15">
        <v>0</v>
      </c>
      <c r="J378" s="13">
        <f>F378*(G378+ (G378= 0))*(H378+ (H378= 0))*(I378+ (I378= 0))</f>
        <v>1</v>
      </c>
      <c r="K378" s="11"/>
      <c r="L378" s="11"/>
      <c r="M378" s="11"/>
    </row>
    <row r="379" spans="1:14">
      <c r="A379" s="11"/>
      <c r="B379" s="11"/>
      <c r="C379" s="11"/>
      <c r="D379" s="22"/>
      <c r="E379" s="12" t="s">
        <v>116</v>
      </c>
      <c r="F379" s="11">
        <v>1</v>
      </c>
      <c r="G379" s="15">
        <v>0</v>
      </c>
      <c r="H379" s="15">
        <v>0</v>
      </c>
      <c r="I379" s="15">
        <v>0</v>
      </c>
      <c r="J379" s="13">
        <f>F379*(G379+ (G379= 0))*(H379+ (H379= 0))*(I379+ (I379= 0))</f>
        <v>1</v>
      </c>
      <c r="K379" s="11"/>
      <c r="L379" s="11"/>
      <c r="M379" s="11"/>
    </row>
    <row r="380" spans="1:14">
      <c r="A380" s="11"/>
      <c r="B380" s="11"/>
      <c r="C380" s="11"/>
      <c r="D380" s="22"/>
      <c r="E380" s="12" t="s">
        <v>75</v>
      </c>
      <c r="F380" s="11">
        <v>1</v>
      </c>
      <c r="G380" s="15">
        <v>0</v>
      </c>
      <c r="H380" s="15">
        <v>0</v>
      </c>
      <c r="I380" s="15">
        <v>0</v>
      </c>
      <c r="J380" s="13">
        <f>F380*(G380+ (G380= 0))*(H380+ (H380= 0))*(I380+ (I380= 0))</f>
        <v>1</v>
      </c>
      <c r="K380" s="11"/>
      <c r="L380" s="11"/>
      <c r="M380" s="11"/>
    </row>
    <row r="381" spans="1:14">
      <c r="A381" s="11"/>
      <c r="B381" s="11"/>
      <c r="C381" s="11"/>
      <c r="D381" s="22"/>
      <c r="E381" s="11"/>
      <c r="F381" s="11"/>
      <c r="G381" s="11"/>
      <c r="H381" s="11"/>
      <c r="I381" s="11"/>
      <c r="J381" s="16" t="s">
        <v>364</v>
      </c>
      <c r="K381" s="17">
        <f>SUM(J378:J380)</f>
        <v>3</v>
      </c>
      <c r="L381" s="33"/>
      <c r="M381" s="10">
        <f>ROUND(L381*K381,2)</f>
        <v>0</v>
      </c>
      <c r="N381" t="str">
        <f>IF(L381&lt;=0,"INDICAR PRECIO","PRECIO INDICADO")</f>
        <v>INDICAR PRECIO</v>
      </c>
    </row>
    <row r="382" spans="1:14" ht="1" customHeight="1">
      <c r="A382" s="18"/>
      <c r="B382" s="18"/>
      <c r="C382" s="18"/>
      <c r="D382" s="26"/>
      <c r="E382" s="18"/>
      <c r="F382" s="18"/>
      <c r="G382" s="18"/>
      <c r="H382" s="18"/>
      <c r="I382" s="18"/>
      <c r="J382" s="18"/>
      <c r="K382" s="18"/>
      <c r="L382" s="18"/>
      <c r="M382" s="18"/>
    </row>
    <row r="383" spans="1:14">
      <c r="A383" s="12" t="s">
        <v>365</v>
      </c>
      <c r="B383" s="12" t="s">
        <v>15</v>
      </c>
      <c r="C383" s="12" t="s">
        <v>5</v>
      </c>
      <c r="D383" s="25" t="s">
        <v>161</v>
      </c>
      <c r="E383" s="11"/>
      <c r="F383" s="11"/>
      <c r="G383" s="11"/>
      <c r="H383" s="11"/>
      <c r="I383" s="11"/>
      <c r="J383" s="11"/>
      <c r="K383" s="13">
        <f>K386</f>
        <v>1</v>
      </c>
      <c r="L383" s="14">
        <f>L386</f>
        <v>0</v>
      </c>
      <c r="M383" s="14">
        <f>M386</f>
        <v>0</v>
      </c>
    </row>
    <row r="384" spans="1:14" ht="90">
      <c r="A384" s="11"/>
      <c r="B384" s="11"/>
      <c r="C384" s="11"/>
      <c r="D384" s="22" t="s">
        <v>162</v>
      </c>
      <c r="E384" s="11"/>
      <c r="F384" s="11"/>
      <c r="G384" s="11"/>
      <c r="H384" s="11"/>
      <c r="I384" s="11"/>
      <c r="J384" s="11"/>
      <c r="K384" s="11"/>
      <c r="L384" s="11"/>
      <c r="M384" s="11"/>
    </row>
    <row r="385" spans="1:14">
      <c r="A385" s="11"/>
      <c r="B385" s="11"/>
      <c r="C385" s="11"/>
      <c r="D385" s="22"/>
      <c r="E385" s="12" t="s">
        <v>31</v>
      </c>
      <c r="F385" s="11">
        <v>1</v>
      </c>
      <c r="G385" s="15">
        <v>0</v>
      </c>
      <c r="H385" s="15">
        <v>0</v>
      </c>
      <c r="I385" s="15">
        <v>0</v>
      </c>
      <c r="J385" s="13">
        <f>F385*(G385+ (G385= 0))*(H385+ (H385= 0))*(I385+ (I385= 0))</f>
        <v>1</v>
      </c>
      <c r="K385" s="11"/>
      <c r="L385" s="11"/>
      <c r="M385" s="11"/>
    </row>
    <row r="386" spans="1:14">
      <c r="A386" s="11"/>
      <c r="B386" s="11"/>
      <c r="C386" s="11"/>
      <c r="D386" s="22"/>
      <c r="E386" s="11"/>
      <c r="F386" s="11"/>
      <c r="G386" s="11"/>
      <c r="H386" s="11"/>
      <c r="I386" s="11"/>
      <c r="J386" s="16" t="s">
        <v>365</v>
      </c>
      <c r="K386" s="17">
        <f>SUM(J385:J385)</f>
        <v>1</v>
      </c>
      <c r="L386" s="33"/>
      <c r="M386" s="10">
        <f>ROUND(L386*K386,2)</f>
        <v>0</v>
      </c>
      <c r="N386" t="str">
        <f>IF(L386&lt;=0,"INDICAR PRECIO","PRECIO INDICADO")</f>
        <v>INDICAR PRECIO</v>
      </c>
    </row>
    <row r="387" spans="1:14" ht="1" customHeight="1">
      <c r="A387" s="18"/>
      <c r="B387" s="18"/>
      <c r="C387" s="18"/>
      <c r="D387" s="26"/>
      <c r="E387" s="18"/>
      <c r="F387" s="18"/>
      <c r="G387" s="18"/>
      <c r="H387" s="18"/>
      <c r="I387" s="18"/>
      <c r="J387" s="18"/>
      <c r="K387" s="18"/>
      <c r="L387" s="18"/>
      <c r="M387" s="18"/>
    </row>
    <row r="388" spans="1:14">
      <c r="A388" s="11"/>
      <c r="B388" s="11"/>
      <c r="C388" s="11"/>
      <c r="D388" s="22"/>
      <c r="E388" s="11"/>
      <c r="F388" s="11"/>
      <c r="G388" s="11"/>
      <c r="H388" s="11"/>
      <c r="I388" s="11"/>
      <c r="J388" s="16" t="s">
        <v>359</v>
      </c>
      <c r="K388" s="19">
        <v>1</v>
      </c>
      <c r="L388" s="10">
        <f>M359+M364+M369+M374+M381+M386</f>
        <v>0</v>
      </c>
      <c r="M388" s="10">
        <f>ROUND(L388*K388,2)</f>
        <v>0</v>
      </c>
    </row>
    <row r="389" spans="1:14" ht="1" customHeight="1">
      <c r="A389" s="18"/>
      <c r="B389" s="18"/>
      <c r="C389" s="18"/>
      <c r="D389" s="26"/>
      <c r="E389" s="18"/>
      <c r="F389" s="18"/>
      <c r="G389" s="18"/>
      <c r="H389" s="18"/>
      <c r="I389" s="18"/>
      <c r="J389" s="18"/>
      <c r="K389" s="18"/>
      <c r="L389" s="18"/>
      <c r="M389" s="18"/>
    </row>
    <row r="390" spans="1:14">
      <c r="A390" s="7" t="s">
        <v>366</v>
      </c>
      <c r="B390" s="7" t="s">
        <v>12</v>
      </c>
      <c r="C390" s="7" t="s">
        <v>13</v>
      </c>
      <c r="D390" s="24" t="s">
        <v>163</v>
      </c>
      <c r="E390" s="8"/>
      <c r="F390" s="8"/>
      <c r="G390" s="8"/>
      <c r="H390" s="8"/>
      <c r="I390" s="8"/>
      <c r="J390" s="8"/>
      <c r="K390" s="9">
        <f>K423</f>
        <v>1</v>
      </c>
      <c r="L390" s="10">
        <f>L423</f>
        <v>0</v>
      </c>
      <c r="M390" s="10">
        <f>M423</f>
        <v>0</v>
      </c>
    </row>
    <row r="391" spans="1:14">
      <c r="A391" s="11"/>
      <c r="B391" s="11"/>
      <c r="C391" s="11"/>
      <c r="D391" s="22"/>
      <c r="E391" s="11"/>
      <c r="F391" s="11"/>
      <c r="G391" s="11"/>
      <c r="H391" s="11"/>
      <c r="I391" s="11"/>
      <c r="J391" s="11"/>
      <c r="K391" s="11"/>
      <c r="L391" s="11"/>
      <c r="M391" s="11"/>
    </row>
    <row r="392" spans="1:14" ht="20">
      <c r="A392" s="12" t="s">
        <v>367</v>
      </c>
      <c r="B392" s="12" t="s">
        <v>15</v>
      </c>
      <c r="C392" s="12" t="s">
        <v>16</v>
      </c>
      <c r="D392" s="25" t="s">
        <v>468</v>
      </c>
      <c r="E392" s="11"/>
      <c r="F392" s="11"/>
      <c r="G392" s="11"/>
      <c r="H392" s="11"/>
      <c r="I392" s="11"/>
      <c r="J392" s="11"/>
      <c r="K392" s="13">
        <f>K421</f>
        <v>522.09999999999991</v>
      </c>
      <c r="L392" s="14">
        <f>L421</f>
        <v>0</v>
      </c>
      <c r="M392" s="14">
        <f>M421</f>
        <v>0</v>
      </c>
    </row>
    <row r="393" spans="1:14" ht="70">
      <c r="A393" s="11"/>
      <c r="B393" s="11"/>
      <c r="C393" s="11"/>
      <c r="D393" s="22" t="s">
        <v>164</v>
      </c>
      <c r="E393" s="11"/>
      <c r="F393" s="11"/>
      <c r="G393" s="11"/>
      <c r="H393" s="11"/>
      <c r="I393" s="11"/>
      <c r="J393" s="11"/>
      <c r="K393" s="11"/>
      <c r="L393" s="11"/>
      <c r="M393" s="11"/>
    </row>
    <row r="394" spans="1:14">
      <c r="A394" s="11"/>
      <c r="B394" s="11"/>
      <c r="C394" s="11"/>
      <c r="D394" s="22"/>
      <c r="E394" s="12" t="s">
        <v>165</v>
      </c>
      <c r="F394" s="11">
        <v>0</v>
      </c>
      <c r="G394" s="15">
        <v>0</v>
      </c>
      <c r="H394" s="15">
        <v>0</v>
      </c>
      <c r="I394" s="15">
        <v>0</v>
      </c>
      <c r="J394" s="13">
        <f t="shared" ref="J394:J420" si="8">F394*(G394+ (G394= 0))*(H394+ (H394= 0))*(I394+ (I394= 0))</f>
        <v>0</v>
      </c>
      <c r="K394" s="11"/>
      <c r="L394" s="11"/>
      <c r="M394" s="11"/>
    </row>
    <row r="395" spans="1:14">
      <c r="A395" s="11"/>
      <c r="B395" s="11"/>
      <c r="C395" s="11"/>
      <c r="D395" s="22"/>
      <c r="E395" s="12" t="s">
        <v>101</v>
      </c>
      <c r="F395" s="11">
        <v>1</v>
      </c>
      <c r="G395" s="15">
        <v>8.6</v>
      </c>
      <c r="H395" s="15">
        <v>0</v>
      </c>
      <c r="I395" s="15">
        <v>2.8</v>
      </c>
      <c r="J395" s="13">
        <f t="shared" si="8"/>
        <v>24.08</v>
      </c>
      <c r="K395" s="11"/>
      <c r="L395" s="11"/>
      <c r="M395" s="11"/>
    </row>
    <row r="396" spans="1:14">
      <c r="A396" s="11"/>
      <c r="B396" s="11"/>
      <c r="C396" s="11"/>
      <c r="D396" s="22"/>
      <c r="E396" s="12" t="s">
        <v>102</v>
      </c>
      <c r="F396" s="11">
        <v>1</v>
      </c>
      <c r="G396" s="15">
        <v>7.5</v>
      </c>
      <c r="H396" s="15">
        <v>0</v>
      </c>
      <c r="I396" s="15">
        <v>2.8</v>
      </c>
      <c r="J396" s="13">
        <f t="shared" si="8"/>
        <v>21</v>
      </c>
      <c r="K396" s="11"/>
      <c r="L396" s="11"/>
      <c r="M396" s="11"/>
    </row>
    <row r="397" spans="1:14">
      <c r="A397" s="11"/>
      <c r="B397" s="11"/>
      <c r="C397" s="11"/>
      <c r="D397" s="22"/>
      <c r="E397" s="12" t="s">
        <v>37</v>
      </c>
      <c r="F397" s="11">
        <v>1</v>
      </c>
      <c r="G397" s="15">
        <v>14</v>
      </c>
      <c r="H397" s="15">
        <v>0</v>
      </c>
      <c r="I397" s="15">
        <v>2.8</v>
      </c>
      <c r="J397" s="13">
        <f t="shared" si="8"/>
        <v>39.199999999999996</v>
      </c>
      <c r="K397" s="11"/>
      <c r="L397" s="11"/>
      <c r="M397" s="11"/>
    </row>
    <row r="398" spans="1:14">
      <c r="A398" s="11"/>
      <c r="B398" s="11"/>
      <c r="C398" s="11"/>
      <c r="D398" s="22"/>
      <c r="E398" s="12" t="s">
        <v>18</v>
      </c>
      <c r="F398" s="11">
        <v>1</v>
      </c>
      <c r="G398" s="15">
        <v>15</v>
      </c>
      <c r="H398" s="15">
        <v>0</v>
      </c>
      <c r="I398" s="15">
        <v>2.8</v>
      </c>
      <c r="J398" s="13">
        <f t="shared" si="8"/>
        <v>42</v>
      </c>
      <c r="K398" s="11"/>
      <c r="L398" s="11"/>
      <c r="M398" s="11"/>
    </row>
    <row r="399" spans="1:14">
      <c r="A399" s="11"/>
      <c r="B399" s="11"/>
      <c r="C399" s="11"/>
      <c r="D399" s="22"/>
      <c r="E399" s="12" t="s">
        <v>117</v>
      </c>
      <c r="F399" s="11">
        <v>1</v>
      </c>
      <c r="G399" s="15">
        <v>15</v>
      </c>
      <c r="H399" s="15">
        <v>0</v>
      </c>
      <c r="I399" s="15">
        <v>2.8</v>
      </c>
      <c r="J399" s="13">
        <f t="shared" si="8"/>
        <v>42</v>
      </c>
      <c r="K399" s="11"/>
      <c r="L399" s="11"/>
      <c r="M399" s="11"/>
    </row>
    <row r="400" spans="1:14">
      <c r="A400" s="11"/>
      <c r="B400" s="11"/>
      <c r="C400" s="11"/>
      <c r="D400" s="22"/>
      <c r="E400" s="12" t="s">
        <v>115</v>
      </c>
      <c r="F400" s="11">
        <v>1</v>
      </c>
      <c r="G400" s="15">
        <v>15.5</v>
      </c>
      <c r="H400" s="15">
        <v>0</v>
      </c>
      <c r="I400" s="15">
        <v>2.8</v>
      </c>
      <c r="J400" s="13">
        <f t="shared" si="8"/>
        <v>43.4</v>
      </c>
      <c r="K400" s="11"/>
      <c r="L400" s="11"/>
      <c r="M400" s="11"/>
    </row>
    <row r="401" spans="1:13">
      <c r="A401" s="11"/>
      <c r="B401" s="11"/>
      <c r="C401" s="11"/>
      <c r="D401" s="22"/>
      <c r="E401" s="12" t="s">
        <v>116</v>
      </c>
      <c r="F401" s="11">
        <v>1</v>
      </c>
      <c r="G401" s="15">
        <v>20</v>
      </c>
      <c r="H401" s="15">
        <v>0</v>
      </c>
      <c r="I401" s="15">
        <v>2.8</v>
      </c>
      <c r="J401" s="13">
        <f t="shared" si="8"/>
        <v>56</v>
      </c>
      <c r="K401" s="11"/>
      <c r="L401" s="11"/>
      <c r="M401" s="11"/>
    </row>
    <row r="402" spans="1:13">
      <c r="A402" s="11"/>
      <c r="B402" s="11"/>
      <c r="C402" s="11"/>
      <c r="D402" s="22"/>
      <c r="E402" s="12" t="s">
        <v>166</v>
      </c>
      <c r="F402" s="11">
        <v>1</v>
      </c>
      <c r="G402" s="15">
        <v>8</v>
      </c>
      <c r="H402" s="15">
        <v>0</v>
      </c>
      <c r="I402" s="15">
        <v>2.8</v>
      </c>
      <c r="J402" s="13">
        <f t="shared" si="8"/>
        <v>22.4</v>
      </c>
      <c r="K402" s="11"/>
      <c r="L402" s="11"/>
      <c r="M402" s="11"/>
    </row>
    <row r="403" spans="1:13">
      <c r="A403" s="11"/>
      <c r="B403" s="11"/>
      <c r="C403" s="11"/>
      <c r="D403" s="22"/>
      <c r="E403" s="12" t="s">
        <v>13</v>
      </c>
      <c r="F403" s="11">
        <v>1</v>
      </c>
      <c r="G403" s="15">
        <v>8.6999999999999993</v>
      </c>
      <c r="H403" s="15">
        <v>0</v>
      </c>
      <c r="I403" s="15">
        <v>2.8</v>
      </c>
      <c r="J403" s="13">
        <f t="shared" si="8"/>
        <v>24.359999999999996</v>
      </c>
      <c r="K403" s="11"/>
      <c r="L403" s="11"/>
      <c r="M403" s="11"/>
    </row>
    <row r="404" spans="1:13">
      <c r="A404" s="11"/>
      <c r="B404" s="11"/>
      <c r="C404" s="11"/>
      <c r="D404" s="22"/>
      <c r="E404" s="12" t="s">
        <v>13</v>
      </c>
      <c r="F404" s="11">
        <v>1</v>
      </c>
      <c r="G404" s="15">
        <v>17</v>
      </c>
      <c r="H404" s="15">
        <v>0</v>
      </c>
      <c r="I404" s="15">
        <v>2.8</v>
      </c>
      <c r="J404" s="13">
        <f t="shared" si="8"/>
        <v>47.599999999999994</v>
      </c>
      <c r="K404" s="11"/>
      <c r="L404" s="11"/>
      <c r="M404" s="11"/>
    </row>
    <row r="405" spans="1:13">
      <c r="A405" s="11"/>
      <c r="B405" s="11"/>
      <c r="C405" s="11"/>
      <c r="D405" s="22"/>
      <c r="E405" s="12" t="s">
        <v>13</v>
      </c>
      <c r="F405" s="11">
        <v>1</v>
      </c>
      <c r="G405" s="15">
        <v>8.5</v>
      </c>
      <c r="H405" s="15">
        <v>0</v>
      </c>
      <c r="I405" s="15">
        <v>2.8</v>
      </c>
      <c r="J405" s="13">
        <f t="shared" si="8"/>
        <v>23.799999999999997</v>
      </c>
      <c r="K405" s="11"/>
      <c r="L405" s="11"/>
      <c r="M405" s="11"/>
    </row>
    <row r="406" spans="1:13">
      <c r="A406" s="11"/>
      <c r="B406" s="11"/>
      <c r="C406" s="11"/>
      <c r="D406" s="22"/>
      <c r="E406" s="12" t="s">
        <v>13</v>
      </c>
      <c r="F406" s="11">
        <v>1</v>
      </c>
      <c r="G406" s="15">
        <v>8.6999999999999993</v>
      </c>
      <c r="H406" s="15">
        <v>0</v>
      </c>
      <c r="I406" s="15">
        <v>2.8</v>
      </c>
      <c r="J406" s="13">
        <f t="shared" si="8"/>
        <v>24.359999999999996</v>
      </c>
      <c r="K406" s="11"/>
      <c r="L406" s="11"/>
      <c r="M406" s="11"/>
    </row>
    <row r="407" spans="1:13">
      <c r="A407" s="11"/>
      <c r="B407" s="11"/>
      <c r="C407" s="11"/>
      <c r="D407" s="22"/>
      <c r="E407" s="12" t="s">
        <v>13</v>
      </c>
      <c r="F407" s="11">
        <v>1</v>
      </c>
      <c r="G407" s="15">
        <v>3</v>
      </c>
      <c r="H407" s="15">
        <v>0</v>
      </c>
      <c r="I407" s="15">
        <v>2.8</v>
      </c>
      <c r="J407" s="13">
        <f t="shared" si="8"/>
        <v>8.3999999999999986</v>
      </c>
      <c r="K407" s="11"/>
      <c r="L407" s="11"/>
      <c r="M407" s="11"/>
    </row>
    <row r="408" spans="1:13">
      <c r="A408" s="11"/>
      <c r="B408" s="11"/>
      <c r="C408" s="11"/>
      <c r="D408" s="22"/>
      <c r="E408" s="12" t="s">
        <v>13</v>
      </c>
      <c r="F408" s="11">
        <v>0</v>
      </c>
      <c r="G408" s="15">
        <v>0</v>
      </c>
      <c r="H408" s="15">
        <v>0</v>
      </c>
      <c r="I408" s="15">
        <v>0</v>
      </c>
      <c r="J408" s="13">
        <f t="shared" si="8"/>
        <v>0</v>
      </c>
      <c r="K408" s="11"/>
      <c r="L408" s="11"/>
      <c r="M408" s="11"/>
    </row>
    <row r="409" spans="1:13">
      <c r="A409" s="11"/>
      <c r="B409" s="11"/>
      <c r="C409" s="11"/>
      <c r="D409" s="22"/>
      <c r="E409" s="12" t="s">
        <v>167</v>
      </c>
      <c r="F409" s="11">
        <v>0</v>
      </c>
      <c r="G409" s="15">
        <v>0</v>
      </c>
      <c r="H409" s="15">
        <v>0</v>
      </c>
      <c r="I409" s="15">
        <v>0</v>
      </c>
      <c r="J409" s="13">
        <f t="shared" si="8"/>
        <v>0</v>
      </c>
      <c r="K409" s="11"/>
      <c r="L409" s="11"/>
      <c r="M409" s="11"/>
    </row>
    <row r="410" spans="1:13">
      <c r="A410" s="11"/>
      <c r="B410" s="11"/>
      <c r="C410" s="11"/>
      <c r="D410" s="22"/>
      <c r="E410" s="12" t="s">
        <v>18</v>
      </c>
      <c r="F410" s="11">
        <v>1</v>
      </c>
      <c r="G410" s="15">
        <v>5</v>
      </c>
      <c r="H410" s="15">
        <v>0</v>
      </c>
      <c r="I410" s="15">
        <v>0</v>
      </c>
      <c r="J410" s="13">
        <f t="shared" si="8"/>
        <v>5</v>
      </c>
      <c r="K410" s="11"/>
      <c r="L410" s="11"/>
      <c r="M410" s="11"/>
    </row>
    <row r="411" spans="1:13">
      <c r="A411" s="11"/>
      <c r="B411" s="11"/>
      <c r="C411" s="11"/>
      <c r="D411" s="22"/>
      <c r="E411" s="12" t="s">
        <v>37</v>
      </c>
      <c r="F411" s="11">
        <v>1</v>
      </c>
      <c r="G411" s="15">
        <v>3.5</v>
      </c>
      <c r="H411" s="15">
        <v>0</v>
      </c>
      <c r="I411" s="15">
        <v>0</v>
      </c>
      <c r="J411" s="13">
        <f t="shared" si="8"/>
        <v>3.5</v>
      </c>
      <c r="K411" s="11"/>
      <c r="L411" s="11"/>
      <c r="M411" s="11"/>
    </row>
    <row r="412" spans="1:13">
      <c r="A412" s="11"/>
      <c r="B412" s="11"/>
      <c r="C412" s="11"/>
      <c r="D412" s="22"/>
      <c r="E412" s="12" t="s">
        <v>39</v>
      </c>
      <c r="F412" s="11">
        <v>1</v>
      </c>
      <c r="G412" s="15">
        <v>45</v>
      </c>
      <c r="H412" s="15">
        <v>0</v>
      </c>
      <c r="I412" s="15">
        <v>0</v>
      </c>
      <c r="J412" s="13">
        <f t="shared" si="8"/>
        <v>45</v>
      </c>
      <c r="K412" s="11"/>
      <c r="L412" s="11"/>
      <c r="M412" s="11"/>
    </row>
    <row r="413" spans="1:13">
      <c r="A413" s="11"/>
      <c r="B413" s="11"/>
      <c r="C413" s="11"/>
      <c r="D413" s="22"/>
      <c r="E413" s="12" t="s">
        <v>101</v>
      </c>
      <c r="F413" s="11">
        <v>1</v>
      </c>
      <c r="G413" s="15">
        <v>3.5</v>
      </c>
      <c r="H413" s="15">
        <v>0</v>
      </c>
      <c r="I413" s="15">
        <v>0</v>
      </c>
      <c r="J413" s="13">
        <f t="shared" si="8"/>
        <v>3.5</v>
      </c>
      <c r="K413" s="11"/>
      <c r="L413" s="11"/>
      <c r="M413" s="11"/>
    </row>
    <row r="414" spans="1:13">
      <c r="A414" s="11"/>
      <c r="B414" s="11"/>
      <c r="C414" s="11"/>
      <c r="D414" s="22"/>
      <c r="E414" s="12" t="s">
        <v>102</v>
      </c>
      <c r="F414" s="11">
        <v>1</v>
      </c>
      <c r="G414" s="15">
        <v>5</v>
      </c>
      <c r="H414" s="15">
        <v>0</v>
      </c>
      <c r="I414" s="15">
        <v>0</v>
      </c>
      <c r="J414" s="13">
        <f t="shared" si="8"/>
        <v>5</v>
      </c>
      <c r="K414" s="11"/>
      <c r="L414" s="11"/>
      <c r="M414" s="11"/>
    </row>
    <row r="415" spans="1:13">
      <c r="A415" s="11"/>
      <c r="B415" s="11"/>
      <c r="C415" s="11"/>
      <c r="D415" s="22"/>
      <c r="E415" s="12" t="s">
        <v>139</v>
      </c>
      <c r="F415" s="11">
        <v>1</v>
      </c>
      <c r="G415" s="15">
        <v>16</v>
      </c>
      <c r="H415" s="15">
        <v>0</v>
      </c>
      <c r="I415" s="15">
        <v>0</v>
      </c>
      <c r="J415" s="13">
        <f t="shared" si="8"/>
        <v>16</v>
      </c>
      <c r="K415" s="11"/>
      <c r="L415" s="11"/>
      <c r="M415" s="11"/>
    </row>
    <row r="416" spans="1:13">
      <c r="A416" s="11"/>
      <c r="B416" s="11"/>
      <c r="C416" s="11"/>
      <c r="D416" s="22"/>
      <c r="E416" s="12" t="s">
        <v>45</v>
      </c>
      <c r="F416" s="11">
        <v>1</v>
      </c>
      <c r="G416" s="15">
        <v>7</v>
      </c>
      <c r="H416" s="15">
        <v>0</v>
      </c>
      <c r="I416" s="15">
        <v>0</v>
      </c>
      <c r="J416" s="13">
        <f t="shared" si="8"/>
        <v>7</v>
      </c>
      <c r="K416" s="11"/>
      <c r="L416" s="11"/>
      <c r="M416" s="11"/>
    </row>
    <row r="417" spans="1:14">
      <c r="A417" s="11"/>
      <c r="B417" s="11"/>
      <c r="C417" s="11"/>
      <c r="D417" s="22"/>
      <c r="E417" s="12" t="s">
        <v>117</v>
      </c>
      <c r="F417" s="11">
        <v>1</v>
      </c>
      <c r="G417" s="15">
        <v>4</v>
      </c>
      <c r="H417" s="15">
        <v>0</v>
      </c>
      <c r="I417" s="15">
        <v>0</v>
      </c>
      <c r="J417" s="13">
        <f t="shared" si="8"/>
        <v>4</v>
      </c>
      <c r="K417" s="11"/>
      <c r="L417" s="11"/>
      <c r="M417" s="11"/>
    </row>
    <row r="418" spans="1:14">
      <c r="A418" s="11"/>
      <c r="B418" s="11"/>
      <c r="C418" s="11"/>
      <c r="D418" s="22"/>
      <c r="E418" s="12" t="s">
        <v>116</v>
      </c>
      <c r="F418" s="11">
        <v>1</v>
      </c>
      <c r="G418" s="15">
        <v>7</v>
      </c>
      <c r="H418" s="15">
        <v>0</v>
      </c>
      <c r="I418" s="15">
        <v>0</v>
      </c>
      <c r="J418" s="13">
        <f t="shared" si="8"/>
        <v>7</v>
      </c>
      <c r="K418" s="11"/>
      <c r="L418" s="11"/>
      <c r="M418" s="11"/>
    </row>
    <row r="419" spans="1:14">
      <c r="A419" s="11"/>
      <c r="B419" s="11"/>
      <c r="C419" s="11"/>
      <c r="D419" s="22"/>
      <c r="E419" s="12" t="s">
        <v>115</v>
      </c>
      <c r="F419" s="11">
        <v>1</v>
      </c>
      <c r="G419" s="15">
        <v>5.5</v>
      </c>
      <c r="H419" s="15">
        <v>0</v>
      </c>
      <c r="I419" s="15">
        <v>0</v>
      </c>
      <c r="J419" s="13">
        <f t="shared" si="8"/>
        <v>5.5</v>
      </c>
      <c r="K419" s="11"/>
      <c r="L419" s="11"/>
      <c r="M419" s="11"/>
    </row>
    <row r="420" spans="1:14">
      <c r="A420" s="11"/>
      <c r="B420" s="11"/>
      <c r="C420" s="11"/>
      <c r="D420" s="22"/>
      <c r="E420" s="12" t="s">
        <v>140</v>
      </c>
      <c r="F420" s="11">
        <v>1</v>
      </c>
      <c r="G420" s="15">
        <v>2</v>
      </c>
      <c r="H420" s="15">
        <v>0</v>
      </c>
      <c r="I420" s="15">
        <v>0</v>
      </c>
      <c r="J420" s="13">
        <f t="shared" si="8"/>
        <v>2</v>
      </c>
      <c r="K420" s="11"/>
      <c r="L420" s="11"/>
      <c r="M420" s="11"/>
    </row>
    <row r="421" spans="1:14">
      <c r="A421" s="11"/>
      <c r="B421" s="11"/>
      <c r="C421" s="11"/>
      <c r="D421" s="22"/>
      <c r="E421" s="11"/>
      <c r="F421" s="11"/>
      <c r="G421" s="11"/>
      <c r="H421" s="11"/>
      <c r="I421" s="11"/>
      <c r="J421" s="16" t="s">
        <v>367</v>
      </c>
      <c r="K421" s="17">
        <f>SUM(J394:J420)</f>
        <v>522.09999999999991</v>
      </c>
      <c r="L421" s="33"/>
      <c r="M421" s="10">
        <f>ROUND(L421*K421,2)</f>
        <v>0</v>
      </c>
      <c r="N421" t="str">
        <f>IF(L421&lt;=0,"INDICAR PRECIO","PRECIO INDICADO")</f>
        <v>INDICAR PRECIO</v>
      </c>
    </row>
    <row r="422" spans="1:14" ht="1" customHeight="1">
      <c r="A422" s="18"/>
      <c r="B422" s="18"/>
      <c r="C422" s="18"/>
      <c r="D422" s="26"/>
      <c r="E422" s="18"/>
      <c r="F422" s="18"/>
      <c r="G422" s="18"/>
      <c r="H422" s="18"/>
      <c r="I422" s="18"/>
      <c r="J422" s="18"/>
      <c r="K422" s="18"/>
      <c r="L422" s="18"/>
      <c r="M422" s="18"/>
    </row>
    <row r="423" spans="1:14">
      <c r="A423" s="11"/>
      <c r="B423" s="11"/>
      <c r="C423" s="11"/>
      <c r="D423" s="22"/>
      <c r="E423" s="11"/>
      <c r="F423" s="11"/>
      <c r="G423" s="11"/>
      <c r="H423" s="11"/>
      <c r="I423" s="11"/>
      <c r="J423" s="16" t="s">
        <v>366</v>
      </c>
      <c r="K423" s="19">
        <v>1</v>
      </c>
      <c r="L423" s="10">
        <f>M421</f>
        <v>0</v>
      </c>
      <c r="M423" s="10">
        <f>ROUND(L423*K423,2)</f>
        <v>0</v>
      </c>
    </row>
    <row r="424" spans="1:14" ht="1" customHeight="1">
      <c r="A424" s="18"/>
      <c r="B424" s="18"/>
      <c r="C424" s="18"/>
      <c r="D424" s="26"/>
      <c r="E424" s="18"/>
      <c r="F424" s="18"/>
      <c r="G424" s="18"/>
      <c r="H424" s="18"/>
      <c r="I424" s="18"/>
      <c r="J424" s="18"/>
      <c r="K424" s="18"/>
      <c r="L424" s="18"/>
      <c r="M424" s="18"/>
    </row>
    <row r="425" spans="1:14">
      <c r="A425" s="7" t="s">
        <v>368</v>
      </c>
      <c r="B425" s="7" t="s">
        <v>12</v>
      </c>
      <c r="C425" s="7" t="s">
        <v>13</v>
      </c>
      <c r="D425" s="24" t="s">
        <v>168</v>
      </c>
      <c r="E425" s="8"/>
      <c r="F425" s="8"/>
      <c r="G425" s="8"/>
      <c r="H425" s="8"/>
      <c r="I425" s="8"/>
      <c r="J425" s="8"/>
      <c r="K425" s="9">
        <f>K442</f>
        <v>1</v>
      </c>
      <c r="L425" s="10">
        <f>L442</f>
        <v>0</v>
      </c>
      <c r="M425" s="10">
        <f>M442</f>
        <v>0</v>
      </c>
    </row>
    <row r="426" spans="1:14">
      <c r="A426" s="11"/>
      <c r="B426" s="11"/>
      <c r="C426" s="11"/>
      <c r="D426" s="22"/>
      <c r="E426" s="11"/>
      <c r="F426" s="11"/>
      <c r="G426" s="11"/>
      <c r="H426" s="11"/>
      <c r="I426" s="11"/>
      <c r="J426" s="11"/>
      <c r="K426" s="11"/>
      <c r="L426" s="11"/>
      <c r="M426" s="11"/>
    </row>
    <row r="427" spans="1:14">
      <c r="A427" s="12" t="s">
        <v>369</v>
      </c>
      <c r="B427" s="12" t="s">
        <v>15</v>
      </c>
      <c r="C427" s="12" t="s">
        <v>5</v>
      </c>
      <c r="D427" s="25" t="s">
        <v>169</v>
      </c>
      <c r="E427" s="11"/>
      <c r="F427" s="11"/>
      <c r="G427" s="11"/>
      <c r="H427" s="11"/>
      <c r="I427" s="11"/>
      <c r="J427" s="11"/>
      <c r="K427" s="13">
        <f>K430</f>
        <v>1</v>
      </c>
      <c r="L427" s="14">
        <f>L430</f>
        <v>0</v>
      </c>
      <c r="M427" s="14">
        <f>M430</f>
        <v>0</v>
      </c>
    </row>
    <row r="428" spans="1:14" ht="60">
      <c r="A428" s="11"/>
      <c r="B428" s="11"/>
      <c r="C428" s="11"/>
      <c r="D428" s="22" t="s">
        <v>170</v>
      </c>
      <c r="E428" s="11"/>
      <c r="F428" s="11"/>
      <c r="G428" s="11"/>
      <c r="H428" s="11"/>
      <c r="I428" s="11"/>
      <c r="J428" s="11"/>
      <c r="K428" s="11"/>
      <c r="L428" s="11"/>
      <c r="M428" s="11"/>
    </row>
    <row r="429" spans="1:14">
      <c r="A429" s="11"/>
      <c r="B429" s="11"/>
      <c r="C429" s="11"/>
      <c r="D429" s="22"/>
      <c r="E429" s="12" t="s">
        <v>171</v>
      </c>
      <c r="F429" s="11">
        <v>1</v>
      </c>
      <c r="G429" s="15">
        <v>0</v>
      </c>
      <c r="H429" s="15">
        <v>0</v>
      </c>
      <c r="I429" s="15">
        <v>0</v>
      </c>
      <c r="J429" s="13">
        <f>F429*(G429+ (G429= 0))*(H429+ (H429= 0))*(I429+ (I429= 0))</f>
        <v>1</v>
      </c>
      <c r="K429" s="11"/>
      <c r="L429" s="11"/>
      <c r="M429" s="11"/>
    </row>
    <row r="430" spans="1:14">
      <c r="A430" s="11"/>
      <c r="B430" s="11"/>
      <c r="C430" s="11"/>
      <c r="D430" s="22"/>
      <c r="E430" s="11"/>
      <c r="F430" s="11"/>
      <c r="G430" s="11"/>
      <c r="H430" s="11"/>
      <c r="I430" s="11"/>
      <c r="J430" s="16" t="s">
        <v>369</v>
      </c>
      <c r="K430" s="17">
        <f>SUM(J429:J429)</f>
        <v>1</v>
      </c>
      <c r="L430" s="33"/>
      <c r="M430" s="10">
        <f>ROUND(L430*K430,2)</f>
        <v>0</v>
      </c>
      <c r="N430" t="str">
        <f>IF(L430&lt;=0,"INDICAR PRECIO","PRECIO INDICADO")</f>
        <v>INDICAR PRECIO</v>
      </c>
    </row>
    <row r="431" spans="1:14" ht="1" customHeight="1">
      <c r="A431" s="18"/>
      <c r="B431" s="18"/>
      <c r="C431" s="18"/>
      <c r="D431" s="26"/>
      <c r="E431" s="18"/>
      <c r="F431" s="18"/>
      <c r="G431" s="18"/>
      <c r="H431" s="18"/>
      <c r="I431" s="18"/>
      <c r="J431" s="18"/>
      <c r="K431" s="18"/>
      <c r="L431" s="18"/>
      <c r="M431" s="18"/>
    </row>
    <row r="432" spans="1:14">
      <c r="A432" s="12" t="s">
        <v>370</v>
      </c>
      <c r="B432" s="12" t="s">
        <v>15</v>
      </c>
      <c r="C432" s="12" t="s">
        <v>5</v>
      </c>
      <c r="D432" s="25" t="s">
        <v>172</v>
      </c>
      <c r="E432" s="11"/>
      <c r="F432" s="11"/>
      <c r="G432" s="11"/>
      <c r="H432" s="11"/>
      <c r="I432" s="11"/>
      <c r="J432" s="11"/>
      <c r="K432" s="13">
        <f>K435</f>
        <v>1</v>
      </c>
      <c r="L432" s="14">
        <f>L435</f>
        <v>0</v>
      </c>
      <c r="M432" s="14">
        <f>M435</f>
        <v>0</v>
      </c>
    </row>
    <row r="433" spans="1:14" ht="110">
      <c r="A433" s="11"/>
      <c r="B433" s="11"/>
      <c r="C433" s="11"/>
      <c r="D433" s="22" t="s">
        <v>173</v>
      </c>
      <c r="E433" s="11"/>
      <c r="F433" s="11"/>
      <c r="G433" s="11"/>
      <c r="H433" s="11"/>
      <c r="I433" s="11"/>
      <c r="J433" s="11"/>
      <c r="K433" s="11"/>
      <c r="L433" s="11"/>
      <c r="M433" s="11"/>
    </row>
    <row r="434" spans="1:14">
      <c r="A434" s="11"/>
      <c r="B434" s="11"/>
      <c r="C434" s="11"/>
      <c r="D434" s="22"/>
      <c r="E434" s="12" t="s">
        <v>171</v>
      </c>
      <c r="F434" s="11">
        <v>1</v>
      </c>
      <c r="G434" s="15">
        <v>0</v>
      </c>
      <c r="H434" s="15">
        <v>0</v>
      </c>
      <c r="I434" s="15">
        <v>0</v>
      </c>
      <c r="J434" s="13">
        <f>F434*(G434+ (G434= 0))*(H434+ (H434= 0))*(I434+ (I434= 0))</f>
        <v>1</v>
      </c>
      <c r="K434" s="11"/>
      <c r="L434" s="11"/>
      <c r="M434" s="11"/>
    </row>
    <row r="435" spans="1:14">
      <c r="A435" s="11"/>
      <c r="B435" s="11"/>
      <c r="C435" s="11"/>
      <c r="D435" s="22"/>
      <c r="E435" s="11"/>
      <c r="F435" s="11"/>
      <c r="G435" s="11"/>
      <c r="H435" s="11"/>
      <c r="I435" s="11"/>
      <c r="J435" s="16" t="s">
        <v>370</v>
      </c>
      <c r="K435" s="17">
        <f>SUM(J434:J434)</f>
        <v>1</v>
      </c>
      <c r="L435" s="33"/>
      <c r="M435" s="10">
        <f>ROUND(L435*K435,2)</f>
        <v>0</v>
      </c>
      <c r="N435" t="str">
        <f>IF(L435&lt;=0,"INDICAR PRECIO","PRECIO INDICADO")</f>
        <v>INDICAR PRECIO</v>
      </c>
    </row>
    <row r="436" spans="1:14" ht="1" customHeight="1">
      <c r="A436" s="18"/>
      <c r="B436" s="18"/>
      <c r="C436" s="18"/>
      <c r="D436" s="26"/>
      <c r="E436" s="18"/>
      <c r="F436" s="18"/>
      <c r="G436" s="18"/>
      <c r="H436" s="18"/>
      <c r="I436" s="18"/>
      <c r="J436" s="18"/>
      <c r="K436" s="18"/>
      <c r="L436" s="18"/>
      <c r="M436" s="18"/>
    </row>
    <row r="437" spans="1:14">
      <c r="A437" s="12" t="s">
        <v>371</v>
      </c>
      <c r="B437" s="12" t="s">
        <v>15</v>
      </c>
      <c r="C437" s="12" t="s">
        <v>5</v>
      </c>
      <c r="D437" s="25" t="s">
        <v>174</v>
      </c>
      <c r="E437" s="11"/>
      <c r="F437" s="11"/>
      <c r="G437" s="11"/>
      <c r="H437" s="11"/>
      <c r="I437" s="11"/>
      <c r="J437" s="11"/>
      <c r="K437" s="13">
        <f>K440</f>
        <v>1</v>
      </c>
      <c r="L437" s="14">
        <f>L440</f>
        <v>0</v>
      </c>
      <c r="M437" s="14">
        <f>M440</f>
        <v>0</v>
      </c>
    </row>
    <row r="438" spans="1:14" ht="141" customHeight="1">
      <c r="A438" s="11"/>
      <c r="B438" s="11"/>
      <c r="C438" s="11"/>
      <c r="D438" s="22" t="s">
        <v>175</v>
      </c>
      <c r="E438" s="11"/>
      <c r="F438" s="11"/>
      <c r="G438" s="11"/>
      <c r="H438" s="11"/>
      <c r="I438" s="11"/>
      <c r="J438" s="11"/>
      <c r="K438" s="11"/>
      <c r="L438" s="11"/>
      <c r="M438" s="11"/>
    </row>
    <row r="439" spans="1:14">
      <c r="A439" s="11"/>
      <c r="B439" s="11"/>
      <c r="C439" s="11"/>
      <c r="D439" s="22"/>
      <c r="E439" s="12" t="s">
        <v>117</v>
      </c>
      <c r="F439" s="11">
        <v>1</v>
      </c>
      <c r="G439" s="15">
        <v>0</v>
      </c>
      <c r="H439" s="15">
        <v>0</v>
      </c>
      <c r="I439" s="15">
        <v>0</v>
      </c>
      <c r="J439" s="13">
        <f>F439*(G439+ (G439= 0))*(H439+ (H439= 0))*(I439+ (I439= 0))</f>
        <v>1</v>
      </c>
      <c r="K439" s="11"/>
      <c r="L439" s="11"/>
      <c r="M439" s="11"/>
    </row>
    <row r="440" spans="1:14">
      <c r="A440" s="11"/>
      <c r="B440" s="11"/>
      <c r="C440" s="11"/>
      <c r="D440" s="22"/>
      <c r="E440" s="11"/>
      <c r="F440" s="11"/>
      <c r="G440" s="11"/>
      <c r="H440" s="11"/>
      <c r="I440" s="11"/>
      <c r="J440" s="16" t="s">
        <v>371</v>
      </c>
      <c r="K440" s="17">
        <f>SUM(J439:J439)</f>
        <v>1</v>
      </c>
      <c r="L440" s="33"/>
      <c r="M440" s="10">
        <f>ROUND(L440*K440,2)</f>
        <v>0</v>
      </c>
      <c r="N440" t="str">
        <f>IF(L440&lt;=0,"INDICAR PRECIO","PRECIO INDICADO")</f>
        <v>INDICAR PRECIO</v>
      </c>
    </row>
    <row r="441" spans="1:14" ht="1" customHeight="1">
      <c r="A441" s="18"/>
      <c r="B441" s="18"/>
      <c r="C441" s="18"/>
      <c r="D441" s="26"/>
      <c r="E441" s="18"/>
      <c r="F441" s="18"/>
      <c r="G441" s="18"/>
      <c r="H441" s="18"/>
      <c r="I441" s="18"/>
      <c r="J441" s="18"/>
      <c r="K441" s="18"/>
      <c r="L441" s="18"/>
      <c r="M441" s="18"/>
    </row>
    <row r="442" spans="1:14">
      <c r="A442" s="11"/>
      <c r="B442" s="11"/>
      <c r="C442" s="11"/>
      <c r="D442" s="22"/>
      <c r="E442" s="11"/>
      <c r="F442" s="11"/>
      <c r="G442" s="11"/>
      <c r="H442" s="11"/>
      <c r="I442" s="11"/>
      <c r="J442" s="16" t="s">
        <v>368</v>
      </c>
      <c r="K442" s="19">
        <v>1</v>
      </c>
      <c r="L442" s="10">
        <f>M430+M435+M440</f>
        <v>0</v>
      </c>
      <c r="M442" s="10">
        <f>ROUND(L442*K442,2)</f>
        <v>0</v>
      </c>
    </row>
    <row r="443" spans="1:14" ht="1" customHeight="1">
      <c r="A443" s="18"/>
      <c r="B443" s="18"/>
      <c r="C443" s="18"/>
      <c r="D443" s="26"/>
      <c r="E443" s="18"/>
      <c r="F443" s="18"/>
      <c r="G443" s="18"/>
      <c r="H443" s="18"/>
      <c r="I443" s="18"/>
      <c r="J443" s="18"/>
      <c r="K443" s="18"/>
      <c r="L443" s="18"/>
      <c r="M443" s="18"/>
    </row>
    <row r="444" spans="1:14">
      <c r="A444" s="7" t="s">
        <v>372</v>
      </c>
      <c r="B444" s="7" t="s">
        <v>12</v>
      </c>
      <c r="C444" s="7" t="s">
        <v>13</v>
      </c>
      <c r="D444" s="24" t="s">
        <v>176</v>
      </c>
      <c r="E444" s="8"/>
      <c r="F444" s="8"/>
      <c r="G444" s="8"/>
      <c r="H444" s="8"/>
      <c r="I444" s="8"/>
      <c r="J444" s="8"/>
      <c r="K444" s="9">
        <f>K626</f>
        <v>1</v>
      </c>
      <c r="L444" s="10">
        <f>L626</f>
        <v>0</v>
      </c>
      <c r="M444" s="10">
        <f>M626</f>
        <v>0</v>
      </c>
    </row>
    <row r="445" spans="1:14">
      <c r="A445" s="11"/>
      <c r="B445" s="11"/>
      <c r="C445" s="11"/>
      <c r="D445" s="22" t="s">
        <v>176</v>
      </c>
      <c r="E445" s="11"/>
      <c r="F445" s="11"/>
      <c r="G445" s="11"/>
      <c r="H445" s="11"/>
      <c r="I445" s="11"/>
      <c r="J445" s="11"/>
      <c r="K445" s="11"/>
      <c r="L445" s="11"/>
      <c r="M445" s="11"/>
    </row>
    <row r="446" spans="1:14">
      <c r="A446" s="20" t="s">
        <v>373</v>
      </c>
      <c r="B446" s="20" t="s">
        <v>12</v>
      </c>
      <c r="C446" s="20" t="s">
        <v>13</v>
      </c>
      <c r="D446" s="27" t="s">
        <v>177</v>
      </c>
      <c r="E446" s="21"/>
      <c r="F446" s="21"/>
      <c r="G446" s="21"/>
      <c r="H446" s="21"/>
      <c r="I446" s="21"/>
      <c r="J446" s="21"/>
      <c r="K446" s="17">
        <f>K464</f>
        <v>1</v>
      </c>
      <c r="L446" s="10">
        <f>L464</f>
        <v>0</v>
      </c>
      <c r="M446" s="10">
        <f>M464</f>
        <v>0</v>
      </c>
    </row>
    <row r="447" spans="1:14">
      <c r="A447" s="11"/>
      <c r="B447" s="11"/>
      <c r="C447" s="11"/>
      <c r="D447" s="22"/>
      <c r="E447" s="11"/>
      <c r="F447" s="11"/>
      <c r="G447" s="11"/>
      <c r="H447" s="11"/>
      <c r="I447" s="11"/>
      <c r="J447" s="11"/>
      <c r="K447" s="11"/>
      <c r="L447" s="11"/>
      <c r="M447" s="11"/>
    </row>
    <row r="448" spans="1:14">
      <c r="A448" s="12" t="s">
        <v>374</v>
      </c>
      <c r="B448" s="12" t="s">
        <v>15</v>
      </c>
      <c r="C448" s="12" t="s">
        <v>5</v>
      </c>
      <c r="D448" s="25" t="s">
        <v>178</v>
      </c>
      <c r="E448" s="11"/>
      <c r="F448" s="11"/>
      <c r="G448" s="11"/>
      <c r="H448" s="11"/>
      <c r="I448" s="11"/>
      <c r="J448" s="11"/>
      <c r="K448" s="13">
        <f>K451</f>
        <v>4</v>
      </c>
      <c r="L448" s="14">
        <f>L451</f>
        <v>0</v>
      </c>
      <c r="M448" s="14">
        <f>M451</f>
        <v>0</v>
      </c>
    </row>
    <row r="449" spans="1:14" ht="40">
      <c r="A449" s="11"/>
      <c r="B449" s="11"/>
      <c r="C449" s="11"/>
      <c r="D449" s="22" t="s">
        <v>179</v>
      </c>
      <c r="E449" s="11"/>
      <c r="F449" s="11"/>
      <c r="G449" s="11"/>
      <c r="H449" s="11"/>
      <c r="I449" s="11"/>
      <c r="J449" s="11"/>
      <c r="K449" s="11"/>
      <c r="L449" s="11"/>
      <c r="M449" s="11"/>
    </row>
    <row r="450" spans="1:14">
      <c r="A450" s="11"/>
      <c r="B450" s="11"/>
      <c r="C450" s="11"/>
      <c r="D450" s="22"/>
      <c r="E450" s="12" t="s">
        <v>180</v>
      </c>
      <c r="F450" s="11">
        <v>4</v>
      </c>
      <c r="G450" s="15">
        <v>0</v>
      </c>
      <c r="H450" s="15">
        <v>0</v>
      </c>
      <c r="I450" s="15">
        <v>0</v>
      </c>
      <c r="J450" s="13">
        <f>F450*(G450+ (G450= 0))*(H450+ (H450= 0))*(I450+ (I450= 0))</f>
        <v>4</v>
      </c>
      <c r="K450" s="11"/>
      <c r="L450" s="11"/>
      <c r="M450" s="11"/>
    </row>
    <row r="451" spans="1:14">
      <c r="A451" s="11"/>
      <c r="B451" s="11"/>
      <c r="C451" s="11"/>
      <c r="D451" s="22"/>
      <c r="E451" s="11"/>
      <c r="F451" s="11"/>
      <c r="G451" s="11"/>
      <c r="H451" s="11"/>
      <c r="I451" s="11"/>
      <c r="J451" s="16" t="s">
        <v>374</v>
      </c>
      <c r="K451" s="17">
        <f>SUM(J450:J450)</f>
        <v>4</v>
      </c>
      <c r="L451" s="33"/>
      <c r="M451" s="10">
        <f>ROUND(L451*K451,2)</f>
        <v>0</v>
      </c>
      <c r="N451" t="str">
        <f>IF(L451&lt;=0,"INDICAR PRECIO","PRECIO INDICADO")</f>
        <v>INDICAR PRECIO</v>
      </c>
    </row>
    <row r="452" spans="1:14" ht="1" customHeight="1">
      <c r="A452" s="18"/>
      <c r="B452" s="18"/>
      <c r="C452" s="18"/>
      <c r="D452" s="26"/>
      <c r="E452" s="18"/>
      <c r="F452" s="18"/>
      <c r="G452" s="18"/>
      <c r="H452" s="18"/>
      <c r="I452" s="18"/>
      <c r="J452" s="18"/>
      <c r="K452" s="18"/>
      <c r="L452" s="18"/>
      <c r="M452" s="18"/>
    </row>
    <row r="453" spans="1:14">
      <c r="A453" s="12" t="s">
        <v>375</v>
      </c>
      <c r="B453" s="12" t="s">
        <v>15</v>
      </c>
      <c r="C453" s="12" t="s">
        <v>33</v>
      </c>
      <c r="D453" s="25" t="s">
        <v>181</v>
      </c>
      <c r="E453" s="11"/>
      <c r="F453" s="11"/>
      <c r="G453" s="11"/>
      <c r="H453" s="11"/>
      <c r="I453" s="11"/>
      <c r="J453" s="11"/>
      <c r="K453" s="13">
        <f>K456</f>
        <v>15</v>
      </c>
      <c r="L453" s="14">
        <f>L456</f>
        <v>0</v>
      </c>
      <c r="M453" s="14">
        <f>M456</f>
        <v>0</v>
      </c>
    </row>
    <row r="454" spans="1:14" ht="70">
      <c r="A454" s="11"/>
      <c r="B454" s="11"/>
      <c r="C454" s="11"/>
      <c r="D454" s="22" t="s">
        <v>182</v>
      </c>
      <c r="E454" s="11"/>
      <c r="F454" s="11"/>
      <c r="G454" s="11"/>
      <c r="H454" s="11"/>
      <c r="I454" s="11"/>
      <c r="J454" s="11"/>
      <c r="K454" s="11"/>
      <c r="L454" s="11"/>
      <c r="M454" s="11"/>
    </row>
    <row r="455" spans="1:14">
      <c r="A455" s="11"/>
      <c r="B455" s="11"/>
      <c r="C455" s="11"/>
      <c r="D455" s="22"/>
      <c r="E455" s="12" t="s">
        <v>183</v>
      </c>
      <c r="F455" s="11">
        <v>1</v>
      </c>
      <c r="G455" s="15">
        <v>15</v>
      </c>
      <c r="H455" s="15">
        <v>0</v>
      </c>
      <c r="I455" s="15">
        <v>0</v>
      </c>
      <c r="J455" s="13">
        <f>F455*(G455+ (G455= 0))*(H455+ (H455= 0))*(I455+ (I455= 0))</f>
        <v>15</v>
      </c>
      <c r="K455" s="11"/>
      <c r="L455" s="11"/>
      <c r="M455" s="11"/>
    </row>
    <row r="456" spans="1:14">
      <c r="A456" s="11"/>
      <c r="B456" s="11"/>
      <c r="C456" s="11"/>
      <c r="D456" s="22"/>
      <c r="E456" s="11"/>
      <c r="F456" s="11"/>
      <c r="G456" s="11"/>
      <c r="H456" s="11"/>
      <c r="I456" s="11"/>
      <c r="J456" s="16" t="s">
        <v>375</v>
      </c>
      <c r="K456" s="17">
        <f>SUM(J455:J455)</f>
        <v>15</v>
      </c>
      <c r="L456" s="33"/>
      <c r="M456" s="10">
        <f>ROUND(L456*K456,2)</f>
        <v>0</v>
      </c>
      <c r="N456" t="str">
        <f>IF(L456&lt;=0,"INDICAR PRECIO","PRECIO INDICADO")</f>
        <v>INDICAR PRECIO</v>
      </c>
    </row>
    <row r="457" spans="1:14" ht="1" customHeight="1">
      <c r="A457" s="18"/>
      <c r="B457" s="18"/>
      <c r="C457" s="18"/>
      <c r="D457" s="26"/>
      <c r="E457" s="18"/>
      <c r="F457" s="18"/>
      <c r="G457" s="18"/>
      <c r="H457" s="18"/>
      <c r="I457" s="18"/>
      <c r="J457" s="18"/>
      <c r="K457" s="18"/>
      <c r="L457" s="18"/>
      <c r="M457" s="18"/>
    </row>
    <row r="458" spans="1:14">
      <c r="A458" s="12" t="s">
        <v>376</v>
      </c>
      <c r="B458" s="12" t="s">
        <v>15</v>
      </c>
      <c r="C458" s="12" t="s">
        <v>33</v>
      </c>
      <c r="D458" s="25" t="s">
        <v>184</v>
      </c>
      <c r="E458" s="11"/>
      <c r="F458" s="11"/>
      <c r="G458" s="11"/>
      <c r="H458" s="11"/>
      <c r="I458" s="11"/>
      <c r="J458" s="11"/>
      <c r="K458" s="13">
        <f>K462</f>
        <v>15</v>
      </c>
      <c r="L458" s="14">
        <f>L462</f>
        <v>0</v>
      </c>
      <c r="M458" s="14">
        <f>M462</f>
        <v>0</v>
      </c>
    </row>
    <row r="459" spans="1:14" ht="90">
      <c r="A459" s="11"/>
      <c r="B459" s="11"/>
      <c r="C459" s="11"/>
      <c r="D459" s="22" t="s">
        <v>185</v>
      </c>
      <c r="E459" s="11"/>
      <c r="F459" s="11"/>
      <c r="G459" s="11"/>
      <c r="H459" s="11"/>
      <c r="I459" s="11"/>
      <c r="J459" s="11"/>
      <c r="K459" s="11"/>
      <c r="L459" s="11"/>
      <c r="M459" s="11"/>
    </row>
    <row r="460" spans="1:14">
      <c r="A460" s="11"/>
      <c r="B460" s="11"/>
      <c r="C460" s="11"/>
      <c r="D460" s="22"/>
      <c r="E460" s="12" t="s">
        <v>183</v>
      </c>
      <c r="F460" s="11">
        <v>1</v>
      </c>
      <c r="G460" s="15">
        <v>15</v>
      </c>
      <c r="H460" s="15">
        <v>0</v>
      </c>
      <c r="I460" s="15">
        <v>0</v>
      </c>
      <c r="J460" s="13">
        <f>F460*(G460+ (G460= 0))*(H460+ (H460= 0))*(I460+ (I460= 0))</f>
        <v>15</v>
      </c>
      <c r="K460" s="11"/>
      <c r="L460" s="11"/>
      <c r="M460" s="11"/>
    </row>
    <row r="461" spans="1:14">
      <c r="A461" s="11"/>
      <c r="B461" s="11"/>
      <c r="C461" s="11"/>
      <c r="D461" s="22"/>
      <c r="E461" s="12" t="s">
        <v>13</v>
      </c>
      <c r="F461" s="11">
        <v>0</v>
      </c>
      <c r="G461" s="15">
        <v>0</v>
      </c>
      <c r="H461" s="15">
        <v>0</v>
      </c>
      <c r="I461" s="15">
        <v>0</v>
      </c>
      <c r="J461" s="13">
        <f>F461*(G461+ (G461= 0))*(H461+ (H461= 0))*(I461+ (I461= 0))</f>
        <v>0</v>
      </c>
      <c r="K461" s="11"/>
      <c r="L461" s="11"/>
      <c r="M461" s="11"/>
    </row>
    <row r="462" spans="1:14">
      <c r="A462" s="11"/>
      <c r="B462" s="11"/>
      <c r="C462" s="11"/>
      <c r="D462" s="22"/>
      <c r="E462" s="11"/>
      <c r="F462" s="11"/>
      <c r="G462" s="11"/>
      <c r="H462" s="11"/>
      <c r="I462" s="11"/>
      <c r="J462" s="16" t="s">
        <v>376</v>
      </c>
      <c r="K462" s="17">
        <f>SUM(J460:J461)</f>
        <v>15</v>
      </c>
      <c r="L462" s="33"/>
      <c r="M462" s="10">
        <f>ROUND(L462*K462,2)</f>
        <v>0</v>
      </c>
      <c r="N462" t="str">
        <f>IF(L462&lt;=0,"INDICAR PRECIO","PRECIO INDICADO")</f>
        <v>INDICAR PRECIO</v>
      </c>
    </row>
    <row r="463" spans="1:14" ht="1" customHeight="1">
      <c r="A463" s="18"/>
      <c r="B463" s="18"/>
      <c r="C463" s="18"/>
      <c r="D463" s="26"/>
      <c r="E463" s="18"/>
      <c r="F463" s="18"/>
      <c r="G463" s="18"/>
      <c r="H463" s="18"/>
      <c r="I463" s="18"/>
      <c r="J463" s="18"/>
      <c r="K463" s="18"/>
      <c r="L463" s="18"/>
      <c r="M463" s="18"/>
    </row>
    <row r="464" spans="1:14">
      <c r="A464" s="11"/>
      <c r="B464" s="11"/>
      <c r="C464" s="11"/>
      <c r="D464" s="22"/>
      <c r="E464" s="11"/>
      <c r="F464" s="11"/>
      <c r="G464" s="11"/>
      <c r="H464" s="11"/>
      <c r="I464" s="11"/>
      <c r="J464" s="16" t="s">
        <v>373</v>
      </c>
      <c r="K464" s="15">
        <v>1</v>
      </c>
      <c r="L464" s="10">
        <f>M451+M456+M462</f>
        <v>0</v>
      </c>
      <c r="M464" s="10">
        <f>ROUND(L464*K464,2)</f>
        <v>0</v>
      </c>
    </row>
    <row r="465" spans="1:14" ht="1" customHeight="1">
      <c r="A465" s="18"/>
      <c r="B465" s="18"/>
      <c r="C465" s="18"/>
      <c r="D465" s="26"/>
      <c r="E465" s="18"/>
      <c r="F465" s="18"/>
      <c r="G465" s="18"/>
      <c r="H465" s="18"/>
      <c r="I465" s="18"/>
      <c r="J465" s="18"/>
      <c r="K465" s="18"/>
      <c r="L465" s="18"/>
      <c r="M465" s="18"/>
    </row>
    <row r="466" spans="1:14">
      <c r="A466" s="20" t="s">
        <v>377</v>
      </c>
      <c r="B466" s="20" t="s">
        <v>12</v>
      </c>
      <c r="C466" s="20" t="s">
        <v>13</v>
      </c>
      <c r="D466" s="27" t="s">
        <v>186</v>
      </c>
      <c r="E466" s="21"/>
      <c r="F466" s="21"/>
      <c r="G466" s="21"/>
      <c r="H466" s="21"/>
      <c r="I466" s="21"/>
      <c r="J466" s="21"/>
      <c r="K466" s="17">
        <f>K474</f>
        <v>1</v>
      </c>
      <c r="L466" s="10">
        <f>L474</f>
        <v>0</v>
      </c>
      <c r="M466" s="10">
        <f>M474</f>
        <v>0</v>
      </c>
    </row>
    <row r="467" spans="1:14">
      <c r="A467" s="11"/>
      <c r="B467" s="11"/>
      <c r="C467" s="11"/>
      <c r="D467" s="22"/>
      <c r="E467" s="11"/>
      <c r="F467" s="11"/>
      <c r="G467" s="11"/>
      <c r="H467" s="11"/>
      <c r="I467" s="11"/>
      <c r="J467" s="11"/>
      <c r="K467" s="11"/>
      <c r="L467" s="11"/>
      <c r="M467" s="11"/>
    </row>
    <row r="468" spans="1:14">
      <c r="A468" s="12" t="s">
        <v>378</v>
      </c>
      <c r="B468" s="12" t="s">
        <v>15</v>
      </c>
      <c r="C468" s="12" t="s">
        <v>33</v>
      </c>
      <c r="D468" s="25" t="s">
        <v>187</v>
      </c>
      <c r="E468" s="11"/>
      <c r="F468" s="11"/>
      <c r="G468" s="11"/>
      <c r="H468" s="11"/>
      <c r="I468" s="11"/>
      <c r="J468" s="11"/>
      <c r="K468" s="13">
        <f>K472</f>
        <v>30</v>
      </c>
      <c r="L468" s="14">
        <f>L472</f>
        <v>0</v>
      </c>
      <c r="M468" s="14">
        <f>M472</f>
        <v>0</v>
      </c>
    </row>
    <row r="469" spans="1:14" ht="140">
      <c r="A469" s="11"/>
      <c r="B469" s="11"/>
      <c r="C469" s="11"/>
      <c r="D469" s="22" t="s">
        <v>188</v>
      </c>
      <c r="E469" s="11"/>
      <c r="F469" s="11"/>
      <c r="G469" s="11"/>
      <c r="H469" s="11"/>
      <c r="I469" s="11"/>
      <c r="J469" s="11"/>
      <c r="K469" s="11"/>
      <c r="L469" s="11"/>
      <c r="M469" s="11"/>
    </row>
    <row r="470" spans="1:14">
      <c r="A470" s="11"/>
      <c r="B470" s="11"/>
      <c r="C470" s="11"/>
      <c r="D470" s="22"/>
      <c r="E470" s="12" t="s">
        <v>189</v>
      </c>
      <c r="F470" s="11">
        <v>2</v>
      </c>
      <c r="G470" s="15">
        <v>5</v>
      </c>
      <c r="H470" s="15">
        <v>0</v>
      </c>
      <c r="I470" s="15">
        <v>0</v>
      </c>
      <c r="J470" s="13">
        <f>F470*(G470+ (G470= 0))*(H470+ (H470= 0))*(I470+ (I470= 0))</f>
        <v>10</v>
      </c>
      <c r="K470" s="11"/>
      <c r="L470" s="11"/>
      <c r="M470" s="11"/>
    </row>
    <row r="471" spans="1:14">
      <c r="A471" s="11"/>
      <c r="B471" s="11"/>
      <c r="C471" s="11"/>
      <c r="D471" s="22"/>
      <c r="E471" s="12" t="s">
        <v>190</v>
      </c>
      <c r="F471" s="11">
        <v>4</v>
      </c>
      <c r="G471" s="15">
        <v>5</v>
      </c>
      <c r="H471" s="15">
        <v>0</v>
      </c>
      <c r="I471" s="15">
        <v>0</v>
      </c>
      <c r="J471" s="13">
        <f>F471*(G471+ (G471= 0))*(H471+ (H471= 0))*(I471+ (I471= 0))</f>
        <v>20</v>
      </c>
      <c r="K471" s="11"/>
      <c r="L471" s="11"/>
      <c r="M471" s="11"/>
    </row>
    <row r="472" spans="1:14">
      <c r="A472" s="11"/>
      <c r="B472" s="11"/>
      <c r="C472" s="11"/>
      <c r="D472" s="22"/>
      <c r="E472" s="11"/>
      <c r="F472" s="11"/>
      <c r="G472" s="11"/>
      <c r="H472" s="11"/>
      <c r="I472" s="11"/>
      <c r="J472" s="16" t="s">
        <v>378</v>
      </c>
      <c r="K472" s="17">
        <f>SUM(J470:J471)</f>
        <v>30</v>
      </c>
      <c r="L472" s="33"/>
      <c r="M472" s="10">
        <f>ROUND(L472*K472,2)</f>
        <v>0</v>
      </c>
      <c r="N472" t="str">
        <f>IF(L472&lt;=0,"INDICAR PRECIO","PRECIO INDICADO")</f>
        <v>INDICAR PRECIO</v>
      </c>
    </row>
    <row r="473" spans="1:14" ht="1" customHeight="1">
      <c r="A473" s="18"/>
      <c r="B473" s="18"/>
      <c r="C473" s="18"/>
      <c r="D473" s="26"/>
      <c r="E473" s="18"/>
      <c r="F473" s="18"/>
      <c r="G473" s="18"/>
      <c r="H473" s="18"/>
      <c r="I473" s="18"/>
      <c r="J473" s="18"/>
      <c r="K473" s="18"/>
      <c r="L473" s="18"/>
      <c r="M473" s="18"/>
    </row>
    <row r="474" spans="1:14">
      <c r="A474" s="11"/>
      <c r="B474" s="11"/>
      <c r="C474" s="11"/>
      <c r="D474" s="22"/>
      <c r="E474" s="11"/>
      <c r="F474" s="11"/>
      <c r="G474" s="11"/>
      <c r="H474" s="11"/>
      <c r="I474" s="11"/>
      <c r="J474" s="16" t="s">
        <v>377</v>
      </c>
      <c r="K474" s="15">
        <v>1</v>
      </c>
      <c r="L474" s="10">
        <f>M472</f>
        <v>0</v>
      </c>
      <c r="M474" s="10">
        <f>ROUND(L474*K474,2)</f>
        <v>0</v>
      </c>
    </row>
    <row r="475" spans="1:14" ht="1" customHeight="1">
      <c r="A475" s="18"/>
      <c r="B475" s="18"/>
      <c r="C475" s="18"/>
      <c r="D475" s="26"/>
      <c r="E475" s="18"/>
      <c r="F475" s="18"/>
      <c r="G475" s="18"/>
      <c r="H475" s="18"/>
      <c r="I475" s="18"/>
      <c r="J475" s="18"/>
      <c r="K475" s="18"/>
      <c r="L475" s="18"/>
      <c r="M475" s="18"/>
    </row>
    <row r="476" spans="1:14">
      <c r="A476" s="20" t="s">
        <v>379</v>
      </c>
      <c r="B476" s="20" t="s">
        <v>12</v>
      </c>
      <c r="C476" s="20" t="s">
        <v>13</v>
      </c>
      <c r="D476" s="27" t="s">
        <v>191</v>
      </c>
      <c r="E476" s="21"/>
      <c r="F476" s="21"/>
      <c r="G476" s="21"/>
      <c r="H476" s="21"/>
      <c r="I476" s="21"/>
      <c r="J476" s="21"/>
      <c r="K476" s="17">
        <f>K539</f>
        <v>1</v>
      </c>
      <c r="L476" s="10">
        <f>L539</f>
        <v>0</v>
      </c>
      <c r="M476" s="10">
        <f>M539</f>
        <v>0</v>
      </c>
    </row>
    <row r="477" spans="1:14">
      <c r="A477" s="11"/>
      <c r="B477" s="11"/>
      <c r="C477" s="11"/>
      <c r="D477" s="22"/>
      <c r="E477" s="11"/>
      <c r="F477" s="11"/>
      <c r="G477" s="11"/>
      <c r="H477" s="11"/>
      <c r="I477" s="11"/>
      <c r="J477" s="11"/>
      <c r="K477" s="11"/>
      <c r="L477" s="11"/>
      <c r="M477" s="11"/>
    </row>
    <row r="478" spans="1:14">
      <c r="A478" s="12" t="s">
        <v>380</v>
      </c>
      <c r="B478" s="12" t="s">
        <v>15</v>
      </c>
      <c r="C478" s="12" t="s">
        <v>5</v>
      </c>
      <c r="D478" s="25" t="s">
        <v>192</v>
      </c>
      <c r="E478" s="11"/>
      <c r="F478" s="11"/>
      <c r="G478" s="11"/>
      <c r="H478" s="11"/>
      <c r="I478" s="11"/>
      <c r="J478" s="11"/>
      <c r="K478" s="13">
        <f>K481</f>
        <v>1</v>
      </c>
      <c r="L478" s="14">
        <f>L481</f>
        <v>0</v>
      </c>
      <c r="M478" s="14">
        <f>M481</f>
        <v>0</v>
      </c>
    </row>
    <row r="479" spans="1:14" ht="60">
      <c r="A479" s="11"/>
      <c r="B479" s="11"/>
      <c r="C479" s="11"/>
      <c r="D479" s="22" t="s">
        <v>193</v>
      </c>
      <c r="E479" s="11"/>
      <c r="F479" s="11"/>
      <c r="G479" s="11"/>
      <c r="H479" s="11"/>
      <c r="I479" s="11"/>
      <c r="J479" s="11"/>
      <c r="K479" s="11"/>
      <c r="L479" s="11"/>
      <c r="M479" s="11"/>
    </row>
    <row r="480" spans="1:14">
      <c r="A480" s="11"/>
      <c r="B480" s="11"/>
      <c r="C480" s="11"/>
      <c r="D480" s="22"/>
      <c r="E480" s="12" t="s">
        <v>194</v>
      </c>
      <c r="F480" s="11">
        <v>1</v>
      </c>
      <c r="G480" s="15">
        <v>0</v>
      </c>
      <c r="H480" s="15">
        <v>0</v>
      </c>
      <c r="I480" s="15">
        <v>0</v>
      </c>
      <c r="J480" s="13">
        <f>F480*(G480+ (G480= 0))*(H480+ (H480= 0))*(I480+ (I480= 0))</f>
        <v>1</v>
      </c>
      <c r="K480" s="11"/>
      <c r="L480" s="11"/>
      <c r="M480" s="11"/>
    </row>
    <row r="481" spans="1:14">
      <c r="A481" s="11"/>
      <c r="B481" s="11"/>
      <c r="C481" s="11"/>
      <c r="D481" s="22"/>
      <c r="E481" s="11"/>
      <c r="F481" s="11"/>
      <c r="G481" s="11"/>
      <c r="H481" s="11"/>
      <c r="I481" s="11"/>
      <c r="J481" s="16" t="s">
        <v>380</v>
      </c>
      <c r="K481" s="17">
        <f>SUM(J480:J480)</f>
        <v>1</v>
      </c>
      <c r="L481" s="33"/>
      <c r="M481" s="10">
        <f>ROUND(L481*K481,2)</f>
        <v>0</v>
      </c>
      <c r="N481" t="str">
        <f>IF(L481&lt;=0,"INDICAR PRECIO","PRECIO INDICADO")</f>
        <v>INDICAR PRECIO</v>
      </c>
    </row>
    <row r="482" spans="1:14" ht="1" customHeight="1">
      <c r="A482" s="18"/>
      <c r="B482" s="18"/>
      <c r="C482" s="18"/>
      <c r="D482" s="26"/>
      <c r="E482" s="18"/>
      <c r="F482" s="18"/>
      <c r="G482" s="18"/>
      <c r="H482" s="18"/>
      <c r="I482" s="18"/>
      <c r="J482" s="18"/>
      <c r="K482" s="18"/>
      <c r="L482" s="18"/>
      <c r="M482" s="18"/>
    </row>
    <row r="483" spans="1:14" ht="20">
      <c r="A483" s="12" t="s">
        <v>382</v>
      </c>
      <c r="B483" s="12" t="s">
        <v>15</v>
      </c>
      <c r="C483" s="12" t="s">
        <v>33</v>
      </c>
      <c r="D483" s="25" t="s">
        <v>469</v>
      </c>
      <c r="E483" s="11"/>
      <c r="F483" s="11"/>
      <c r="G483" s="11"/>
      <c r="H483" s="11"/>
      <c r="I483" s="11"/>
      <c r="J483" s="11"/>
      <c r="K483" s="13">
        <f>K487</f>
        <v>240</v>
      </c>
      <c r="L483" s="14">
        <f>L487</f>
        <v>0</v>
      </c>
      <c r="M483" s="14">
        <f>M487</f>
        <v>0</v>
      </c>
    </row>
    <row r="484" spans="1:14" ht="90">
      <c r="A484" s="11"/>
      <c r="B484" s="11"/>
      <c r="C484" s="11"/>
      <c r="D484" s="22" t="s">
        <v>195</v>
      </c>
      <c r="E484" s="11"/>
      <c r="F484" s="11"/>
      <c r="G484" s="11"/>
      <c r="H484" s="11"/>
      <c r="I484" s="11"/>
      <c r="J484" s="11"/>
      <c r="K484" s="11"/>
      <c r="L484" s="11"/>
      <c r="M484" s="11"/>
    </row>
    <row r="485" spans="1:14">
      <c r="A485" s="11"/>
      <c r="B485" s="11"/>
      <c r="C485" s="11"/>
      <c r="D485" s="22"/>
      <c r="E485" s="12" t="s">
        <v>196</v>
      </c>
      <c r="F485" s="11">
        <v>27</v>
      </c>
      <c r="G485" s="15">
        <v>5</v>
      </c>
      <c r="H485" s="15">
        <v>0</v>
      </c>
      <c r="I485" s="15">
        <v>0</v>
      </c>
      <c r="J485" s="13">
        <f>F485*(G485+ (G485= 0))*(H485+ (H485= 0))*(I485+ (I485= 0))</f>
        <v>135</v>
      </c>
      <c r="K485" s="11"/>
      <c r="L485" s="11"/>
      <c r="M485" s="11"/>
    </row>
    <row r="486" spans="1:14">
      <c r="A486" s="11"/>
      <c r="B486" s="11"/>
      <c r="C486" s="11"/>
      <c r="D486" s="22"/>
      <c r="E486" s="12" t="s">
        <v>197</v>
      </c>
      <c r="F486" s="11">
        <v>21</v>
      </c>
      <c r="G486" s="15">
        <v>5</v>
      </c>
      <c r="H486" s="15">
        <v>0</v>
      </c>
      <c r="I486" s="15">
        <v>0</v>
      </c>
      <c r="J486" s="13">
        <f>F486*(G486+ (G486= 0))*(H486+ (H486= 0))*(I486+ (I486= 0))</f>
        <v>105</v>
      </c>
      <c r="K486" s="11"/>
      <c r="L486" s="11"/>
      <c r="M486" s="11"/>
    </row>
    <row r="487" spans="1:14">
      <c r="A487" s="11"/>
      <c r="B487" s="11"/>
      <c r="C487" s="11"/>
      <c r="D487" s="22"/>
      <c r="E487" s="11"/>
      <c r="F487" s="11"/>
      <c r="G487" s="11"/>
      <c r="H487" s="11"/>
      <c r="I487" s="11"/>
      <c r="J487" s="16" t="s">
        <v>382</v>
      </c>
      <c r="K487" s="17">
        <f>SUM(J485:J486)</f>
        <v>240</v>
      </c>
      <c r="L487" s="33"/>
      <c r="M487" s="10">
        <f>ROUND(L487*K487,2)</f>
        <v>0</v>
      </c>
      <c r="N487" t="str">
        <f>IF(L487&lt;=0,"INDICAR PRECIO","PRECIO INDICADO")</f>
        <v>INDICAR PRECIO</v>
      </c>
    </row>
    <row r="488" spans="1:14" ht="1" customHeight="1">
      <c r="A488" s="18"/>
      <c r="B488" s="18"/>
      <c r="C488" s="18"/>
      <c r="D488" s="26"/>
      <c r="E488" s="18"/>
      <c r="F488" s="18"/>
      <c r="G488" s="18"/>
      <c r="H488" s="18"/>
      <c r="I488" s="18"/>
      <c r="J488" s="18"/>
      <c r="K488" s="18"/>
      <c r="L488" s="18"/>
      <c r="M488" s="18"/>
    </row>
    <row r="489" spans="1:14" ht="20">
      <c r="A489" s="12" t="s">
        <v>383</v>
      </c>
      <c r="B489" s="12" t="s">
        <v>15</v>
      </c>
      <c r="C489" s="12" t="s">
        <v>33</v>
      </c>
      <c r="D489" s="25" t="s">
        <v>470</v>
      </c>
      <c r="E489" s="11"/>
      <c r="F489" s="11"/>
      <c r="G489" s="11"/>
      <c r="H489" s="11"/>
      <c r="I489" s="11"/>
      <c r="J489" s="11"/>
      <c r="K489" s="13">
        <f>K493</f>
        <v>270</v>
      </c>
      <c r="L489" s="14">
        <f>L493</f>
        <v>0</v>
      </c>
      <c r="M489" s="14">
        <f>M493</f>
        <v>0</v>
      </c>
    </row>
    <row r="490" spans="1:14" ht="40">
      <c r="A490" s="11"/>
      <c r="B490" s="11"/>
      <c r="C490" s="11"/>
      <c r="D490" s="22" t="s">
        <v>198</v>
      </c>
      <c r="E490" s="11"/>
      <c r="F490" s="11"/>
      <c r="G490" s="11"/>
      <c r="H490" s="11"/>
      <c r="I490" s="11"/>
      <c r="J490" s="11"/>
      <c r="K490" s="11"/>
      <c r="L490" s="11"/>
      <c r="M490" s="11"/>
    </row>
    <row r="491" spans="1:14">
      <c r="A491" s="11"/>
      <c r="B491" s="11"/>
      <c r="C491" s="11"/>
      <c r="D491" s="22"/>
      <c r="E491" s="12" t="s">
        <v>199</v>
      </c>
      <c r="F491" s="11">
        <v>4</v>
      </c>
      <c r="G491" s="15">
        <v>65</v>
      </c>
      <c r="H491" s="15">
        <v>0</v>
      </c>
      <c r="I491" s="15">
        <v>0</v>
      </c>
      <c r="J491" s="13">
        <f>F491*(G491+ (G491= 0))*(H491+ (H491= 0))*(I491+ (I491= 0))</f>
        <v>260</v>
      </c>
      <c r="K491" s="11"/>
      <c r="L491" s="11"/>
      <c r="M491" s="11"/>
    </row>
    <row r="492" spans="1:14">
      <c r="A492" s="11"/>
      <c r="B492" s="11"/>
      <c r="C492" s="11"/>
      <c r="D492" s="22"/>
      <c r="E492" s="12" t="s">
        <v>200</v>
      </c>
      <c r="F492" s="11">
        <v>2</v>
      </c>
      <c r="G492" s="15">
        <v>5</v>
      </c>
      <c r="H492" s="15">
        <v>0</v>
      </c>
      <c r="I492" s="15">
        <v>0</v>
      </c>
      <c r="J492" s="13">
        <f>F492*(G492+ (G492= 0))*(H492+ (H492= 0))*(I492+ (I492= 0))</f>
        <v>10</v>
      </c>
      <c r="K492" s="11"/>
      <c r="L492" s="11"/>
      <c r="M492" s="11"/>
    </row>
    <row r="493" spans="1:14">
      <c r="A493" s="11"/>
      <c r="B493" s="11"/>
      <c r="C493" s="11"/>
      <c r="D493" s="22"/>
      <c r="E493" s="11"/>
      <c r="F493" s="11"/>
      <c r="G493" s="11"/>
      <c r="H493" s="11"/>
      <c r="I493" s="11"/>
      <c r="J493" s="16" t="s">
        <v>383</v>
      </c>
      <c r="K493" s="17">
        <f>SUM(J491:J492)</f>
        <v>270</v>
      </c>
      <c r="L493" s="33"/>
      <c r="M493" s="10">
        <f>ROUND(L493*K493,2)</f>
        <v>0</v>
      </c>
      <c r="N493" t="str">
        <f>IF(L493&lt;=0,"INDICAR PRECIO","PRECIO INDICADO")</f>
        <v>INDICAR PRECIO</v>
      </c>
    </row>
    <row r="494" spans="1:14" ht="1" customHeight="1">
      <c r="A494" s="18"/>
      <c r="B494" s="18"/>
      <c r="C494" s="18"/>
      <c r="D494" s="26"/>
      <c r="E494" s="18"/>
      <c r="F494" s="18"/>
      <c r="G494" s="18"/>
      <c r="H494" s="18"/>
      <c r="I494" s="18"/>
      <c r="J494" s="18"/>
      <c r="K494" s="18"/>
      <c r="L494" s="18"/>
      <c r="M494" s="18"/>
    </row>
    <row r="495" spans="1:14">
      <c r="A495" s="12" t="s">
        <v>381</v>
      </c>
      <c r="B495" s="12" t="s">
        <v>15</v>
      </c>
      <c r="C495" s="12" t="s">
        <v>33</v>
      </c>
      <c r="D495" s="25" t="s">
        <v>201</v>
      </c>
      <c r="E495" s="11"/>
      <c r="F495" s="11"/>
      <c r="G495" s="11"/>
      <c r="H495" s="11"/>
      <c r="I495" s="11"/>
      <c r="J495" s="11"/>
      <c r="K495" s="13">
        <f>K500</f>
        <v>405</v>
      </c>
      <c r="L495" s="14">
        <f>L500</f>
        <v>0</v>
      </c>
      <c r="M495" s="14">
        <f>M500</f>
        <v>0</v>
      </c>
    </row>
    <row r="496" spans="1:14" ht="70">
      <c r="A496" s="11"/>
      <c r="B496" s="11"/>
      <c r="C496" s="11"/>
      <c r="D496" s="22" t="s">
        <v>202</v>
      </c>
      <c r="E496" s="11"/>
      <c r="F496" s="11"/>
      <c r="G496" s="11"/>
      <c r="H496" s="11"/>
      <c r="I496" s="11"/>
      <c r="J496" s="11"/>
      <c r="K496" s="11"/>
      <c r="L496" s="11"/>
      <c r="M496" s="11"/>
    </row>
    <row r="497" spans="1:14">
      <c r="A497" s="11"/>
      <c r="B497" s="11"/>
      <c r="C497" s="11"/>
      <c r="D497" s="22"/>
      <c r="E497" s="12" t="s">
        <v>203</v>
      </c>
      <c r="F497" s="11">
        <v>3</v>
      </c>
      <c r="G497" s="15">
        <v>21</v>
      </c>
      <c r="H497" s="15">
        <v>5</v>
      </c>
      <c r="I497" s="15">
        <v>0</v>
      </c>
      <c r="J497" s="13">
        <f>F497*(G497+ (G497= 0))*(H497+ (H497= 0))*(I497+ (I497= 0))</f>
        <v>315</v>
      </c>
      <c r="K497" s="11"/>
      <c r="L497" s="11"/>
      <c r="M497" s="11"/>
    </row>
    <row r="498" spans="1:14">
      <c r="A498" s="11"/>
      <c r="B498" s="11"/>
      <c r="C498" s="11"/>
      <c r="D498" s="22"/>
      <c r="E498" s="12" t="s">
        <v>204</v>
      </c>
      <c r="F498" s="11">
        <v>3</v>
      </c>
      <c r="G498" s="15">
        <v>6</v>
      </c>
      <c r="H498" s="15">
        <v>5</v>
      </c>
      <c r="I498" s="15">
        <v>0</v>
      </c>
      <c r="J498" s="13">
        <f>F498*(G498+ (G498= 0))*(H498+ (H498= 0))*(I498+ (I498= 0))</f>
        <v>90</v>
      </c>
      <c r="K498" s="11"/>
      <c r="L498" s="11"/>
      <c r="M498" s="11"/>
    </row>
    <row r="499" spans="1:14">
      <c r="A499" s="11"/>
      <c r="B499" s="11"/>
      <c r="C499" s="11"/>
      <c r="D499" s="22"/>
      <c r="E499" s="12" t="s">
        <v>13</v>
      </c>
      <c r="F499" s="11">
        <v>0</v>
      </c>
      <c r="G499" s="15">
        <v>0</v>
      </c>
      <c r="H499" s="15">
        <v>0</v>
      </c>
      <c r="I499" s="15">
        <v>0</v>
      </c>
      <c r="J499" s="13">
        <f>F499*(G499+ (G499= 0))*(H499+ (H499= 0))*(I499+ (I499= 0))</f>
        <v>0</v>
      </c>
      <c r="K499" s="11"/>
      <c r="L499" s="11"/>
      <c r="M499" s="11"/>
    </row>
    <row r="500" spans="1:14">
      <c r="A500" s="11"/>
      <c r="B500" s="11"/>
      <c r="C500" s="11"/>
      <c r="D500" s="22"/>
      <c r="E500" s="11"/>
      <c r="F500" s="11"/>
      <c r="G500" s="11"/>
      <c r="H500" s="11"/>
      <c r="I500" s="11"/>
      <c r="J500" s="16" t="s">
        <v>381</v>
      </c>
      <c r="K500" s="17">
        <f>SUM(J497:J499)</f>
        <v>405</v>
      </c>
      <c r="L500" s="33"/>
      <c r="M500" s="10">
        <f>ROUND(L500*K500,2)</f>
        <v>0</v>
      </c>
      <c r="N500" t="str">
        <f>IF(L500&lt;=0,"INDICAR PRECIO","PRECIO INDICADO")</f>
        <v>INDICAR PRECIO</v>
      </c>
    </row>
    <row r="501" spans="1:14" ht="1" customHeight="1">
      <c r="A501" s="18"/>
      <c r="B501" s="18"/>
      <c r="C501" s="18"/>
      <c r="D501" s="26"/>
      <c r="E501" s="18"/>
      <c r="F501" s="18"/>
      <c r="G501" s="18"/>
      <c r="H501" s="18"/>
      <c r="I501" s="18"/>
      <c r="J501" s="18"/>
      <c r="K501" s="18"/>
      <c r="L501" s="18"/>
      <c r="M501" s="18"/>
    </row>
    <row r="502" spans="1:14">
      <c r="A502" s="12" t="s">
        <v>384</v>
      </c>
      <c r="B502" s="12" t="s">
        <v>15</v>
      </c>
      <c r="C502" s="12" t="s">
        <v>33</v>
      </c>
      <c r="D502" s="25" t="s">
        <v>205</v>
      </c>
      <c r="E502" s="11"/>
      <c r="F502" s="11"/>
      <c r="G502" s="11"/>
      <c r="H502" s="11"/>
      <c r="I502" s="11"/>
      <c r="J502" s="11"/>
      <c r="K502" s="13">
        <f>K505</f>
        <v>315</v>
      </c>
      <c r="L502" s="14">
        <f>L505</f>
        <v>0</v>
      </c>
      <c r="M502" s="14">
        <f>M505</f>
        <v>0</v>
      </c>
    </row>
    <row r="503" spans="1:14" ht="70">
      <c r="A503" s="11"/>
      <c r="B503" s="11"/>
      <c r="C503" s="11"/>
      <c r="D503" s="22" t="s">
        <v>206</v>
      </c>
      <c r="E503" s="11"/>
      <c r="F503" s="11"/>
      <c r="G503" s="11"/>
      <c r="H503" s="11"/>
      <c r="I503" s="11"/>
      <c r="J503" s="11"/>
      <c r="K503" s="11"/>
      <c r="L503" s="11"/>
      <c r="M503" s="11"/>
    </row>
    <row r="504" spans="1:14">
      <c r="A504" s="11"/>
      <c r="B504" s="11"/>
      <c r="C504" s="11"/>
      <c r="D504" s="22"/>
      <c r="E504" s="12" t="s">
        <v>207</v>
      </c>
      <c r="F504" s="11">
        <v>3</v>
      </c>
      <c r="G504" s="15">
        <v>21</v>
      </c>
      <c r="H504" s="15">
        <v>5</v>
      </c>
      <c r="I504" s="15">
        <v>0</v>
      </c>
      <c r="J504" s="13">
        <f>F504*(G504+ (G504= 0))*(H504+ (H504= 0))*(I504+ (I504= 0))</f>
        <v>315</v>
      </c>
      <c r="K504" s="11"/>
      <c r="L504" s="11"/>
      <c r="M504" s="11"/>
    </row>
    <row r="505" spans="1:14">
      <c r="A505" s="11"/>
      <c r="B505" s="11"/>
      <c r="C505" s="11"/>
      <c r="D505" s="22"/>
      <c r="E505" s="11"/>
      <c r="F505" s="11"/>
      <c r="G505" s="11"/>
      <c r="H505" s="11"/>
      <c r="I505" s="11"/>
      <c r="J505" s="16" t="s">
        <v>384</v>
      </c>
      <c r="K505" s="17">
        <f>SUM(J504:J504)</f>
        <v>315</v>
      </c>
      <c r="L505" s="33"/>
      <c r="M505" s="10">
        <f>ROUND(L505*K505,2)</f>
        <v>0</v>
      </c>
      <c r="N505" t="str">
        <f>IF(L505&lt;=0,"INDICAR PRECIO","PRECIO INDICADO")</f>
        <v>INDICAR PRECIO</v>
      </c>
    </row>
    <row r="506" spans="1:14" ht="1" customHeight="1">
      <c r="A506" s="18"/>
      <c r="B506" s="18"/>
      <c r="C506" s="18"/>
      <c r="D506" s="26"/>
      <c r="E506" s="18"/>
      <c r="F506" s="18"/>
      <c r="G506" s="18"/>
      <c r="H506" s="18"/>
      <c r="I506" s="18"/>
      <c r="J506" s="18"/>
      <c r="K506" s="18"/>
      <c r="L506" s="18"/>
      <c r="M506" s="18"/>
    </row>
    <row r="507" spans="1:14">
      <c r="A507" s="12" t="s">
        <v>385</v>
      </c>
      <c r="B507" s="12" t="s">
        <v>15</v>
      </c>
      <c r="C507" s="12" t="s">
        <v>33</v>
      </c>
      <c r="D507" s="25" t="s">
        <v>208</v>
      </c>
      <c r="E507" s="11"/>
      <c r="F507" s="11"/>
      <c r="G507" s="11"/>
      <c r="H507" s="11"/>
      <c r="I507" s="11"/>
      <c r="J507" s="11"/>
      <c r="K507" s="13">
        <f>K510</f>
        <v>780</v>
      </c>
      <c r="L507" s="14">
        <f>L510</f>
        <v>0</v>
      </c>
      <c r="M507" s="14">
        <f>M510</f>
        <v>0</v>
      </c>
    </row>
    <row r="508" spans="1:14" ht="50">
      <c r="A508" s="11"/>
      <c r="B508" s="11"/>
      <c r="C508" s="11"/>
      <c r="D508" s="22" t="s">
        <v>209</v>
      </c>
      <c r="E508" s="11"/>
      <c r="F508" s="11"/>
      <c r="G508" s="11"/>
      <c r="H508" s="11"/>
      <c r="I508" s="11"/>
      <c r="J508" s="11"/>
      <c r="K508" s="11"/>
      <c r="L508" s="11"/>
      <c r="M508" s="11"/>
    </row>
    <row r="509" spans="1:14">
      <c r="A509" s="11"/>
      <c r="B509" s="11"/>
      <c r="C509" s="11"/>
      <c r="D509" s="22"/>
      <c r="E509" s="12" t="s">
        <v>210</v>
      </c>
      <c r="F509" s="11">
        <v>4</v>
      </c>
      <c r="G509" s="15">
        <v>3</v>
      </c>
      <c r="H509" s="15">
        <v>65</v>
      </c>
      <c r="I509" s="15">
        <v>0</v>
      </c>
      <c r="J509" s="13">
        <f>F509*(G509+ (G509= 0))*(H509+ (H509= 0))*(I509+ (I509= 0))</f>
        <v>780</v>
      </c>
      <c r="K509" s="11"/>
      <c r="L509" s="11"/>
      <c r="M509" s="11"/>
    </row>
    <row r="510" spans="1:14">
      <c r="A510" s="11"/>
      <c r="B510" s="11"/>
      <c r="C510" s="11"/>
      <c r="D510" s="22"/>
      <c r="E510" s="11"/>
      <c r="F510" s="11"/>
      <c r="G510" s="11"/>
      <c r="H510" s="11"/>
      <c r="I510" s="11"/>
      <c r="J510" s="16" t="s">
        <v>385</v>
      </c>
      <c r="K510" s="17">
        <f>SUM(J509:J509)</f>
        <v>780</v>
      </c>
      <c r="L510" s="33"/>
      <c r="M510" s="10">
        <f>ROUND(L510*K510,2)</f>
        <v>0</v>
      </c>
      <c r="N510" t="str">
        <f>IF(L510&lt;=0,"INDICAR PRECIO","PRECIO INDICADO")</f>
        <v>INDICAR PRECIO</v>
      </c>
    </row>
    <row r="511" spans="1:14" ht="1" customHeight="1">
      <c r="A511" s="18"/>
      <c r="B511" s="18"/>
      <c r="C511" s="18"/>
      <c r="D511" s="26"/>
      <c r="E511" s="18"/>
      <c r="F511" s="18"/>
      <c r="G511" s="18"/>
      <c r="H511" s="18"/>
      <c r="I511" s="18"/>
      <c r="J511" s="18"/>
      <c r="K511" s="18"/>
      <c r="L511" s="18"/>
      <c r="M511" s="18"/>
    </row>
    <row r="512" spans="1:14">
      <c r="A512" s="12" t="s">
        <v>386</v>
      </c>
      <c r="B512" s="12" t="s">
        <v>15</v>
      </c>
      <c r="C512" s="12" t="s">
        <v>5</v>
      </c>
      <c r="D512" s="25" t="s">
        <v>211</v>
      </c>
      <c r="E512" s="11"/>
      <c r="F512" s="11"/>
      <c r="G512" s="11"/>
      <c r="H512" s="11"/>
      <c r="I512" s="11"/>
      <c r="J512" s="11"/>
      <c r="K512" s="13">
        <f>K515</f>
        <v>6</v>
      </c>
      <c r="L512" s="14">
        <f>L515</f>
        <v>0</v>
      </c>
      <c r="M512" s="14">
        <f>M515</f>
        <v>0</v>
      </c>
    </row>
    <row r="513" spans="1:14" ht="70">
      <c r="A513" s="11"/>
      <c r="B513" s="11"/>
      <c r="C513" s="11"/>
      <c r="D513" s="22" t="s">
        <v>212</v>
      </c>
      <c r="E513" s="11"/>
      <c r="F513" s="11"/>
      <c r="G513" s="11"/>
      <c r="H513" s="11"/>
      <c r="I513" s="11"/>
      <c r="J513" s="11"/>
      <c r="K513" s="11"/>
      <c r="L513" s="11"/>
      <c r="M513" s="11"/>
    </row>
    <row r="514" spans="1:14">
      <c r="A514" s="11"/>
      <c r="B514" s="11"/>
      <c r="C514" s="11"/>
      <c r="D514" s="22"/>
      <c r="E514" s="12" t="s">
        <v>13</v>
      </c>
      <c r="F514" s="11">
        <v>6</v>
      </c>
      <c r="G514" s="15">
        <v>0</v>
      </c>
      <c r="H514" s="15">
        <v>0</v>
      </c>
      <c r="I514" s="15">
        <v>0</v>
      </c>
      <c r="J514" s="13">
        <f>F514*(G514+ (G514= 0))*(H514+ (H514= 0))*(I514+ (I514= 0))</f>
        <v>6</v>
      </c>
      <c r="K514" s="11"/>
      <c r="L514" s="11"/>
      <c r="M514" s="11"/>
    </row>
    <row r="515" spans="1:14">
      <c r="A515" s="11"/>
      <c r="B515" s="11"/>
      <c r="C515" s="11"/>
      <c r="D515" s="22"/>
      <c r="E515" s="11"/>
      <c r="F515" s="11"/>
      <c r="G515" s="11"/>
      <c r="H515" s="11"/>
      <c r="I515" s="11"/>
      <c r="J515" s="16" t="s">
        <v>386</v>
      </c>
      <c r="K515" s="17">
        <f>SUM(J514:J514)</f>
        <v>6</v>
      </c>
      <c r="L515" s="33"/>
      <c r="M515" s="10">
        <f>ROUND(L515*K515,2)</f>
        <v>0</v>
      </c>
      <c r="N515" t="str">
        <f>IF(L515&lt;=0,"INDICAR PRECIO","PRECIO INDICADO")</f>
        <v>INDICAR PRECIO</v>
      </c>
    </row>
    <row r="516" spans="1:14" ht="1" customHeight="1">
      <c r="A516" s="18"/>
      <c r="B516" s="18"/>
      <c r="C516" s="18"/>
      <c r="D516" s="26"/>
      <c r="E516" s="18"/>
      <c r="F516" s="18"/>
      <c r="G516" s="18"/>
      <c r="H516" s="18"/>
      <c r="I516" s="18"/>
      <c r="J516" s="18"/>
      <c r="K516" s="18"/>
      <c r="L516" s="18"/>
      <c r="M516" s="18"/>
    </row>
    <row r="517" spans="1:14" ht="20">
      <c r="A517" s="12" t="s">
        <v>387</v>
      </c>
      <c r="B517" s="12" t="s">
        <v>15</v>
      </c>
      <c r="C517" s="12" t="s">
        <v>5</v>
      </c>
      <c r="D517" s="25" t="s">
        <v>471</v>
      </c>
      <c r="E517" s="11"/>
      <c r="F517" s="11"/>
      <c r="G517" s="11"/>
      <c r="H517" s="11"/>
      <c r="I517" s="11"/>
      <c r="J517" s="11"/>
      <c r="K517" s="13">
        <f>K521</f>
        <v>9</v>
      </c>
      <c r="L517" s="14">
        <f>L521</f>
        <v>0</v>
      </c>
      <c r="M517" s="14">
        <f>M521</f>
        <v>0</v>
      </c>
    </row>
    <row r="518" spans="1:14" ht="40">
      <c r="A518" s="11"/>
      <c r="B518" s="11"/>
      <c r="C518" s="11"/>
      <c r="D518" s="22" t="s">
        <v>213</v>
      </c>
      <c r="E518" s="11"/>
      <c r="F518" s="11"/>
      <c r="G518" s="11"/>
      <c r="H518" s="11"/>
      <c r="I518" s="11"/>
      <c r="J518" s="11"/>
      <c r="K518" s="11"/>
      <c r="L518" s="11"/>
      <c r="M518" s="11"/>
    </row>
    <row r="519" spans="1:14">
      <c r="A519" s="11"/>
      <c r="B519" s="11"/>
      <c r="C519" s="11"/>
      <c r="D519" s="22"/>
      <c r="E519" s="12" t="s">
        <v>214</v>
      </c>
      <c r="F519" s="11">
        <v>1</v>
      </c>
      <c r="G519" s="15">
        <v>0</v>
      </c>
      <c r="H519" s="15">
        <v>0</v>
      </c>
      <c r="I519" s="15">
        <v>0</v>
      </c>
      <c r="J519" s="13">
        <f>F519*(G519+ (G519= 0))*(H519+ (H519= 0))*(I519+ (I519= 0))</f>
        <v>1</v>
      </c>
      <c r="K519" s="11"/>
      <c r="L519" s="11"/>
      <c r="M519" s="11"/>
    </row>
    <row r="520" spans="1:14">
      <c r="A520" s="11"/>
      <c r="B520" s="11"/>
      <c r="C520" s="11"/>
      <c r="D520" s="22"/>
      <c r="E520" s="12" t="s">
        <v>215</v>
      </c>
      <c r="F520" s="11">
        <v>8</v>
      </c>
      <c r="G520" s="15">
        <v>0</v>
      </c>
      <c r="H520" s="15">
        <v>0</v>
      </c>
      <c r="I520" s="15">
        <v>0</v>
      </c>
      <c r="J520" s="13">
        <f>F520*(G520+ (G520= 0))*(H520+ (H520= 0))*(I520+ (I520= 0))</f>
        <v>8</v>
      </c>
      <c r="K520" s="11"/>
      <c r="L520" s="11"/>
      <c r="M520" s="11"/>
    </row>
    <row r="521" spans="1:14">
      <c r="A521" s="11"/>
      <c r="B521" s="11"/>
      <c r="C521" s="11"/>
      <c r="D521" s="22"/>
      <c r="E521" s="11"/>
      <c r="F521" s="11"/>
      <c r="G521" s="11"/>
      <c r="H521" s="11"/>
      <c r="I521" s="11"/>
      <c r="J521" s="16" t="s">
        <v>387</v>
      </c>
      <c r="K521" s="17">
        <f>SUM(J519:J520)</f>
        <v>9</v>
      </c>
      <c r="L521" s="33"/>
      <c r="M521" s="10">
        <f>ROUND(L521*K521,2)</f>
        <v>0</v>
      </c>
      <c r="N521" t="str">
        <f>IF(L521&lt;=0,"INDICAR PRECIO","PRECIO INDICADO")</f>
        <v>INDICAR PRECIO</v>
      </c>
    </row>
    <row r="522" spans="1:14" ht="1" customHeight="1">
      <c r="A522" s="18"/>
      <c r="B522" s="18"/>
      <c r="C522" s="18"/>
      <c r="D522" s="26"/>
      <c r="E522" s="18"/>
      <c r="F522" s="18"/>
      <c r="G522" s="18"/>
      <c r="H522" s="18"/>
      <c r="I522" s="18"/>
      <c r="J522" s="18"/>
      <c r="K522" s="18"/>
      <c r="L522" s="18"/>
      <c r="M522" s="18"/>
    </row>
    <row r="523" spans="1:14">
      <c r="A523" s="12" t="s">
        <v>388</v>
      </c>
      <c r="B523" s="12" t="s">
        <v>15</v>
      </c>
      <c r="C523" s="12" t="s">
        <v>5</v>
      </c>
      <c r="D523" s="25" t="s">
        <v>216</v>
      </c>
      <c r="E523" s="11"/>
      <c r="F523" s="11"/>
      <c r="G523" s="11"/>
      <c r="H523" s="11"/>
      <c r="I523" s="11"/>
      <c r="J523" s="11"/>
      <c r="K523" s="13">
        <f>K526</f>
        <v>3</v>
      </c>
      <c r="L523" s="14">
        <f>L526</f>
        <v>0</v>
      </c>
      <c r="M523" s="14">
        <f>M526</f>
        <v>0</v>
      </c>
    </row>
    <row r="524" spans="1:14" ht="88" customHeight="1">
      <c r="A524" s="11"/>
      <c r="B524" s="11"/>
      <c r="C524" s="11"/>
      <c r="D524" s="22" t="s">
        <v>217</v>
      </c>
      <c r="E524" s="11"/>
      <c r="F524" s="11"/>
      <c r="G524" s="11"/>
      <c r="H524" s="11"/>
      <c r="I524" s="11"/>
      <c r="J524" s="11"/>
      <c r="K524" s="11"/>
      <c r="L524" s="11"/>
      <c r="M524" s="11"/>
    </row>
    <row r="525" spans="1:14">
      <c r="A525" s="11"/>
      <c r="B525" s="11"/>
      <c r="C525" s="11"/>
      <c r="D525" s="22"/>
      <c r="E525" s="12" t="s">
        <v>218</v>
      </c>
      <c r="F525" s="11">
        <v>3</v>
      </c>
      <c r="G525" s="15">
        <v>0</v>
      </c>
      <c r="H525" s="15">
        <v>0</v>
      </c>
      <c r="I525" s="15">
        <v>0</v>
      </c>
      <c r="J525" s="13">
        <f>F525*(G525+ (G525= 0))*(H525+ (H525= 0))*(I525+ (I525= 0))</f>
        <v>3</v>
      </c>
      <c r="K525" s="11"/>
      <c r="L525" s="11"/>
      <c r="M525" s="11"/>
    </row>
    <row r="526" spans="1:14">
      <c r="A526" s="11"/>
      <c r="B526" s="11"/>
      <c r="C526" s="11"/>
      <c r="D526" s="22"/>
      <c r="E526" s="11"/>
      <c r="F526" s="11"/>
      <c r="G526" s="11"/>
      <c r="H526" s="11"/>
      <c r="I526" s="11"/>
      <c r="J526" s="16" t="s">
        <v>388</v>
      </c>
      <c r="K526" s="17">
        <f>SUM(J525:J525)</f>
        <v>3</v>
      </c>
      <c r="L526" s="33"/>
      <c r="M526" s="10">
        <f>ROUND(L526*K526,2)</f>
        <v>0</v>
      </c>
      <c r="N526" t="str">
        <f>IF(L526&lt;=0,"INDICAR PRECIO","PRECIO INDICADO")</f>
        <v>INDICAR PRECIO</v>
      </c>
    </row>
    <row r="527" spans="1:14" ht="1" customHeight="1">
      <c r="A527" s="18"/>
      <c r="B527" s="18"/>
      <c r="C527" s="18"/>
      <c r="D527" s="26"/>
      <c r="E527" s="18"/>
      <c r="F527" s="18"/>
      <c r="G527" s="18"/>
      <c r="H527" s="18"/>
      <c r="I527" s="18"/>
      <c r="J527" s="18"/>
      <c r="K527" s="18"/>
      <c r="L527" s="18"/>
      <c r="M527" s="18"/>
    </row>
    <row r="528" spans="1:14">
      <c r="A528" s="12" t="s">
        <v>389</v>
      </c>
      <c r="B528" s="12" t="s">
        <v>15</v>
      </c>
      <c r="C528" s="12" t="s">
        <v>5</v>
      </c>
      <c r="D528" s="25" t="s">
        <v>219</v>
      </c>
      <c r="E528" s="11"/>
      <c r="F528" s="11"/>
      <c r="G528" s="11"/>
      <c r="H528" s="11"/>
      <c r="I528" s="11"/>
      <c r="J528" s="11"/>
      <c r="K528" s="15">
        <v>2</v>
      </c>
      <c r="L528" s="33"/>
      <c r="M528" s="14">
        <f>ROUND(K528*L528,2)</f>
        <v>0</v>
      </c>
      <c r="N528" t="str">
        <f>IF(L528&lt;=0,"INDICAR PRECIO","PRECIO INDICADO")</f>
        <v>INDICAR PRECIO</v>
      </c>
    </row>
    <row r="529" spans="1:14" ht="60">
      <c r="A529" s="11"/>
      <c r="B529" s="11"/>
      <c r="C529" s="11"/>
      <c r="D529" s="22" t="s">
        <v>220</v>
      </c>
      <c r="E529" s="11"/>
      <c r="F529" s="11"/>
      <c r="G529" s="11"/>
      <c r="H529" s="11"/>
      <c r="I529" s="11"/>
      <c r="J529" s="11"/>
      <c r="K529" s="11"/>
      <c r="L529" s="11"/>
      <c r="M529" s="11"/>
    </row>
    <row r="530" spans="1:14">
      <c r="A530" s="12" t="s">
        <v>390</v>
      </c>
      <c r="B530" s="12" t="s">
        <v>15</v>
      </c>
      <c r="C530" s="12" t="s">
        <v>5</v>
      </c>
      <c r="D530" s="25" t="s">
        <v>221</v>
      </c>
      <c r="E530" s="11"/>
      <c r="F530" s="11"/>
      <c r="G530" s="11"/>
      <c r="H530" s="11"/>
      <c r="I530" s="11"/>
      <c r="J530" s="11"/>
      <c r="K530" s="15">
        <v>2</v>
      </c>
      <c r="L530" s="33"/>
      <c r="M530" s="14">
        <f>ROUND(K530*L530,2)</f>
        <v>0</v>
      </c>
      <c r="N530" t="str">
        <f>IF(L530&lt;=0,"INDICAR PRECIO","PRECIO INDICADO")</f>
        <v>INDICAR PRECIO</v>
      </c>
    </row>
    <row r="531" spans="1:14" ht="60">
      <c r="A531" s="11"/>
      <c r="B531" s="11"/>
      <c r="C531" s="11"/>
      <c r="D531" s="22" t="s">
        <v>222</v>
      </c>
      <c r="E531" s="11"/>
      <c r="F531" s="11"/>
      <c r="G531" s="11"/>
      <c r="H531" s="11"/>
      <c r="I531" s="11"/>
      <c r="J531" s="11"/>
      <c r="K531" s="11"/>
      <c r="L531" s="11"/>
      <c r="M531" s="11"/>
    </row>
    <row r="532" spans="1:14">
      <c r="A532" s="12" t="s">
        <v>391</v>
      </c>
      <c r="B532" s="12" t="s">
        <v>15</v>
      </c>
      <c r="C532" s="12" t="s">
        <v>5</v>
      </c>
      <c r="D532" s="25" t="s">
        <v>223</v>
      </c>
      <c r="E532" s="11"/>
      <c r="F532" s="11"/>
      <c r="G532" s="11"/>
      <c r="H532" s="11"/>
      <c r="I532" s="11"/>
      <c r="J532" s="11"/>
      <c r="K532" s="15">
        <v>2</v>
      </c>
      <c r="L532" s="33"/>
      <c r="M532" s="14">
        <f>ROUND(K532*L532,2)</f>
        <v>0</v>
      </c>
      <c r="N532" t="str">
        <f>IF(L532&lt;=0,"INDICAR PRECIO","PRECIO INDICADO")</f>
        <v>INDICAR PRECIO</v>
      </c>
    </row>
    <row r="533" spans="1:14" ht="30">
      <c r="A533" s="11"/>
      <c r="B533" s="11"/>
      <c r="C533" s="11"/>
      <c r="D533" s="22" t="s">
        <v>224</v>
      </c>
      <c r="E533" s="11"/>
      <c r="F533" s="11"/>
      <c r="G533" s="11"/>
      <c r="H533" s="11"/>
      <c r="I533" s="11"/>
      <c r="J533" s="11"/>
      <c r="K533" s="11"/>
      <c r="L533" s="11"/>
      <c r="M533" s="11"/>
    </row>
    <row r="534" spans="1:14" ht="20">
      <c r="A534" s="12" t="s">
        <v>392</v>
      </c>
      <c r="B534" s="12" t="s">
        <v>15</v>
      </c>
      <c r="C534" s="12" t="s">
        <v>5</v>
      </c>
      <c r="D534" s="25" t="s">
        <v>225</v>
      </c>
      <c r="E534" s="11"/>
      <c r="F534" s="11"/>
      <c r="G534" s="11"/>
      <c r="H534" s="11"/>
      <c r="I534" s="11"/>
      <c r="J534" s="11"/>
      <c r="K534" s="13">
        <f>K537</f>
        <v>1</v>
      </c>
      <c r="L534" s="14">
        <f>L537</f>
        <v>0</v>
      </c>
      <c r="M534" s="14">
        <f>M537</f>
        <v>0</v>
      </c>
    </row>
    <row r="535" spans="1:14" ht="90">
      <c r="A535" s="11"/>
      <c r="B535" s="11"/>
      <c r="C535" s="11"/>
      <c r="D535" s="22" t="s">
        <v>226</v>
      </c>
      <c r="E535" s="11"/>
      <c r="F535" s="11"/>
      <c r="G535" s="11"/>
      <c r="H535" s="11"/>
      <c r="I535" s="11"/>
      <c r="J535" s="11"/>
      <c r="K535" s="11"/>
      <c r="L535" s="11"/>
      <c r="M535" s="11"/>
    </row>
    <row r="536" spans="1:14">
      <c r="A536" s="11"/>
      <c r="B536" s="11"/>
      <c r="C536" s="11"/>
      <c r="D536" s="22"/>
      <c r="E536" s="12" t="s">
        <v>55</v>
      </c>
      <c r="F536" s="11">
        <v>1</v>
      </c>
      <c r="G536" s="15">
        <v>0</v>
      </c>
      <c r="H536" s="15">
        <v>0</v>
      </c>
      <c r="I536" s="15">
        <v>0</v>
      </c>
      <c r="J536" s="13">
        <f>F536*(G536+ (G536= 0))*(H536+ (H536= 0))*(I536+ (I536= 0))</f>
        <v>1</v>
      </c>
      <c r="K536" s="11"/>
      <c r="L536" s="11"/>
      <c r="M536" s="11"/>
    </row>
    <row r="537" spans="1:14">
      <c r="A537" s="11"/>
      <c r="B537" s="11"/>
      <c r="C537" s="11"/>
      <c r="D537" s="22"/>
      <c r="E537" s="11"/>
      <c r="F537" s="11"/>
      <c r="G537" s="11"/>
      <c r="H537" s="11"/>
      <c r="I537" s="11"/>
      <c r="J537" s="16" t="s">
        <v>392</v>
      </c>
      <c r="K537" s="17">
        <f>SUM(J536:J536)</f>
        <v>1</v>
      </c>
      <c r="L537" s="33"/>
      <c r="M537" s="10">
        <f>ROUND(L537*K537,2)</f>
        <v>0</v>
      </c>
      <c r="N537" t="str">
        <f>IF(L537&lt;=0,"INDICAR PRECIO","PRECIO INDICADO")</f>
        <v>INDICAR PRECIO</v>
      </c>
    </row>
    <row r="538" spans="1:14" ht="1" customHeight="1">
      <c r="A538" s="18"/>
      <c r="B538" s="18"/>
      <c r="C538" s="18"/>
      <c r="D538" s="26"/>
      <c r="E538" s="18"/>
      <c r="F538" s="18"/>
      <c r="G538" s="18"/>
      <c r="H538" s="18"/>
      <c r="I538" s="18"/>
      <c r="J538" s="18"/>
      <c r="K538" s="18"/>
      <c r="L538" s="18"/>
      <c r="M538" s="18"/>
    </row>
    <row r="539" spans="1:14">
      <c r="A539" s="11"/>
      <c r="B539" s="11"/>
      <c r="C539" s="11"/>
      <c r="D539" s="22"/>
      <c r="E539" s="11"/>
      <c r="F539" s="11"/>
      <c r="G539" s="11"/>
      <c r="H539" s="11"/>
      <c r="I539" s="11"/>
      <c r="J539" s="16" t="s">
        <v>379</v>
      </c>
      <c r="K539" s="15">
        <v>1</v>
      </c>
      <c r="L539" s="10">
        <f>M481+M487+M493+M500+M505+M510+M515+M521+M526+M528+M530+M532+M537</f>
        <v>0</v>
      </c>
      <c r="M539" s="10">
        <f>ROUND(L539*K539,2)</f>
        <v>0</v>
      </c>
    </row>
    <row r="540" spans="1:14" ht="1" customHeight="1">
      <c r="A540" s="18"/>
      <c r="B540" s="18"/>
      <c r="C540" s="18"/>
      <c r="D540" s="26"/>
      <c r="E540" s="18"/>
      <c r="F540" s="18"/>
      <c r="G540" s="18"/>
      <c r="H540" s="18"/>
      <c r="I540" s="18"/>
      <c r="J540" s="18"/>
      <c r="K540" s="18"/>
      <c r="L540" s="18"/>
      <c r="M540" s="18"/>
    </row>
    <row r="541" spans="1:14">
      <c r="A541" s="20" t="s">
        <v>393</v>
      </c>
      <c r="B541" s="20" t="s">
        <v>12</v>
      </c>
      <c r="C541" s="20" t="s">
        <v>13</v>
      </c>
      <c r="D541" s="27" t="s">
        <v>227</v>
      </c>
      <c r="E541" s="21"/>
      <c r="F541" s="21"/>
      <c r="G541" s="21"/>
      <c r="H541" s="21"/>
      <c r="I541" s="21"/>
      <c r="J541" s="21"/>
      <c r="K541" s="17">
        <f>K567</f>
        <v>1</v>
      </c>
      <c r="L541" s="10">
        <f>L567</f>
        <v>0</v>
      </c>
      <c r="M541" s="10">
        <f>M567</f>
        <v>0</v>
      </c>
    </row>
    <row r="542" spans="1:14">
      <c r="A542" s="11"/>
      <c r="B542" s="11"/>
      <c r="C542" s="11"/>
      <c r="D542" s="22"/>
      <c r="E542" s="11"/>
      <c r="F542" s="11"/>
      <c r="G542" s="11"/>
      <c r="H542" s="11"/>
      <c r="I542" s="11"/>
      <c r="J542" s="11"/>
      <c r="K542" s="11"/>
      <c r="L542" s="11"/>
      <c r="M542" s="11"/>
    </row>
    <row r="543" spans="1:14" ht="20">
      <c r="A543" s="12" t="s">
        <v>394</v>
      </c>
      <c r="B543" s="12" t="s">
        <v>15</v>
      </c>
      <c r="C543" s="12" t="s">
        <v>5</v>
      </c>
      <c r="D543" s="25" t="s">
        <v>228</v>
      </c>
      <c r="E543" s="11"/>
      <c r="F543" s="11"/>
      <c r="G543" s="11"/>
      <c r="H543" s="11"/>
      <c r="I543" s="11"/>
      <c r="J543" s="11"/>
      <c r="K543" s="13">
        <f>K550</f>
        <v>5</v>
      </c>
      <c r="L543" s="14">
        <f>L550</f>
        <v>0</v>
      </c>
      <c r="M543" s="14">
        <f>M550</f>
        <v>0</v>
      </c>
    </row>
    <row r="544" spans="1:14" ht="70">
      <c r="A544" s="11"/>
      <c r="B544" s="11"/>
      <c r="C544" s="11"/>
      <c r="D544" s="22" t="s">
        <v>229</v>
      </c>
      <c r="E544" s="11"/>
      <c r="F544" s="11"/>
      <c r="G544" s="11"/>
      <c r="H544" s="11"/>
      <c r="I544" s="11"/>
      <c r="J544" s="11"/>
      <c r="K544" s="11"/>
      <c r="L544" s="11"/>
      <c r="M544" s="11"/>
    </row>
    <row r="545" spans="1:14">
      <c r="A545" s="11"/>
      <c r="B545" s="11"/>
      <c r="C545" s="11"/>
      <c r="D545" s="22"/>
      <c r="E545" s="12" t="s">
        <v>116</v>
      </c>
      <c r="F545" s="11">
        <v>1</v>
      </c>
      <c r="G545" s="15">
        <v>0</v>
      </c>
      <c r="H545" s="15">
        <v>0</v>
      </c>
      <c r="I545" s="15">
        <v>0</v>
      </c>
      <c r="J545" s="13">
        <f>F545*(G545+ (G545= 0))*(H545+ (H545= 0))*(I545+ (I545= 0))</f>
        <v>1</v>
      </c>
      <c r="K545" s="11"/>
      <c r="L545" s="11"/>
      <c r="M545" s="11"/>
    </row>
    <row r="546" spans="1:14">
      <c r="A546" s="11"/>
      <c r="B546" s="11"/>
      <c r="C546" s="11"/>
      <c r="D546" s="22"/>
      <c r="E546" s="12" t="s">
        <v>117</v>
      </c>
      <c r="F546" s="11">
        <v>1</v>
      </c>
      <c r="G546" s="15">
        <v>0</v>
      </c>
      <c r="H546" s="15">
        <v>0</v>
      </c>
      <c r="I546" s="15">
        <v>0</v>
      </c>
      <c r="J546" s="13">
        <f>F546*(G546+ (G546= 0))*(H546+ (H546= 0))*(I546+ (I546= 0))</f>
        <v>1</v>
      </c>
      <c r="K546" s="11"/>
      <c r="L546" s="11"/>
      <c r="M546" s="11"/>
    </row>
    <row r="547" spans="1:14">
      <c r="A547" s="11"/>
      <c r="B547" s="11"/>
      <c r="C547" s="11"/>
      <c r="D547" s="22"/>
      <c r="E547" s="12" t="s">
        <v>99</v>
      </c>
      <c r="F547" s="11">
        <v>1</v>
      </c>
      <c r="G547" s="15">
        <v>0</v>
      </c>
      <c r="H547" s="15">
        <v>0</v>
      </c>
      <c r="I547" s="15">
        <v>0</v>
      </c>
      <c r="J547" s="13">
        <f>F547*(G547+ (G547= 0))*(H547+ (H547= 0))*(I547+ (I547= 0))</f>
        <v>1</v>
      </c>
      <c r="K547" s="11"/>
      <c r="L547" s="11"/>
      <c r="M547" s="11"/>
    </row>
    <row r="548" spans="1:14">
      <c r="A548" s="11"/>
      <c r="B548" s="11"/>
      <c r="C548" s="11"/>
      <c r="D548" s="22"/>
      <c r="E548" s="12" t="s">
        <v>230</v>
      </c>
      <c r="F548" s="11">
        <v>1</v>
      </c>
      <c r="G548" s="15">
        <v>0</v>
      </c>
      <c r="H548" s="15">
        <v>0</v>
      </c>
      <c r="I548" s="15">
        <v>0</v>
      </c>
      <c r="J548" s="13">
        <f>F548*(G548+ (G548= 0))*(H548+ (H548= 0))*(I548+ (I548= 0))</f>
        <v>1</v>
      </c>
      <c r="K548" s="11"/>
      <c r="L548" s="11"/>
      <c r="M548" s="11"/>
    </row>
    <row r="549" spans="1:14">
      <c r="A549" s="11"/>
      <c r="B549" s="11"/>
      <c r="C549" s="11"/>
      <c r="D549" s="22"/>
      <c r="E549" s="12" t="s">
        <v>231</v>
      </c>
      <c r="F549" s="11">
        <v>1</v>
      </c>
      <c r="G549" s="15">
        <v>0</v>
      </c>
      <c r="H549" s="15">
        <v>0</v>
      </c>
      <c r="I549" s="15">
        <v>0</v>
      </c>
      <c r="J549" s="13">
        <f>F549*(G549+ (G549= 0))*(H549+ (H549= 0))*(I549+ (I549= 0))</f>
        <v>1</v>
      </c>
      <c r="K549" s="11"/>
      <c r="L549" s="11"/>
      <c r="M549" s="11"/>
    </row>
    <row r="550" spans="1:14">
      <c r="A550" s="11"/>
      <c r="B550" s="11"/>
      <c r="C550" s="11"/>
      <c r="D550" s="22"/>
      <c r="E550" s="11"/>
      <c r="F550" s="11"/>
      <c r="G550" s="11"/>
      <c r="H550" s="11"/>
      <c r="I550" s="11"/>
      <c r="J550" s="16" t="s">
        <v>394</v>
      </c>
      <c r="K550" s="17">
        <f>SUM(J545:J549)</f>
        <v>5</v>
      </c>
      <c r="L550" s="33"/>
      <c r="M550" s="10">
        <f>ROUND(L550*K550,2)</f>
        <v>0</v>
      </c>
      <c r="N550" t="str">
        <f>IF(L550&lt;=0,"INDICAR PRECIO","PRECIO INDICADO")</f>
        <v>INDICAR PRECIO</v>
      </c>
    </row>
    <row r="551" spans="1:14" ht="1" customHeight="1">
      <c r="A551" s="18"/>
      <c r="B551" s="18"/>
      <c r="C551" s="18"/>
      <c r="D551" s="26"/>
      <c r="E551" s="18"/>
      <c r="F551" s="18"/>
      <c r="G551" s="18"/>
      <c r="H551" s="18"/>
      <c r="I551" s="18"/>
      <c r="J551" s="18"/>
      <c r="K551" s="18"/>
      <c r="L551" s="18"/>
      <c r="M551" s="18"/>
    </row>
    <row r="552" spans="1:14">
      <c r="A552" s="12" t="s">
        <v>395</v>
      </c>
      <c r="B552" s="12" t="s">
        <v>15</v>
      </c>
      <c r="C552" s="12" t="s">
        <v>5</v>
      </c>
      <c r="D552" s="25" t="s">
        <v>232</v>
      </c>
      <c r="E552" s="11"/>
      <c r="F552" s="11"/>
      <c r="G552" s="11"/>
      <c r="H552" s="11"/>
      <c r="I552" s="11"/>
      <c r="J552" s="11"/>
      <c r="K552" s="13">
        <f>K555</f>
        <v>4</v>
      </c>
      <c r="L552" s="14">
        <f>L555</f>
        <v>0</v>
      </c>
      <c r="M552" s="14">
        <f>M555</f>
        <v>0</v>
      </c>
    </row>
    <row r="553" spans="1:14" ht="60">
      <c r="A553" s="11"/>
      <c r="B553" s="11"/>
      <c r="C553" s="11"/>
      <c r="D553" s="22" t="s">
        <v>233</v>
      </c>
      <c r="E553" s="11"/>
      <c r="F553" s="11"/>
      <c r="G553" s="11"/>
      <c r="H553" s="11"/>
      <c r="I553" s="11"/>
      <c r="J553" s="11"/>
      <c r="K553" s="11"/>
      <c r="L553" s="11"/>
      <c r="M553" s="11"/>
    </row>
    <row r="554" spans="1:14">
      <c r="A554" s="11"/>
      <c r="B554" s="11"/>
      <c r="C554" s="11"/>
      <c r="D554" s="22"/>
      <c r="E554" s="12" t="s">
        <v>13</v>
      </c>
      <c r="F554" s="11">
        <v>4</v>
      </c>
      <c r="G554" s="15">
        <v>0</v>
      </c>
      <c r="H554" s="15">
        <v>0</v>
      </c>
      <c r="I554" s="15">
        <v>0</v>
      </c>
      <c r="J554" s="13">
        <f>F554*(G554+ (G554= 0))*(H554+ (H554= 0))*(I554+ (I554= 0))</f>
        <v>4</v>
      </c>
      <c r="K554" s="11"/>
      <c r="L554" s="11"/>
      <c r="M554" s="11"/>
    </row>
    <row r="555" spans="1:14">
      <c r="A555" s="11"/>
      <c r="B555" s="11"/>
      <c r="C555" s="11"/>
      <c r="D555" s="22"/>
      <c r="E555" s="11"/>
      <c r="F555" s="11"/>
      <c r="G555" s="11"/>
      <c r="H555" s="11"/>
      <c r="I555" s="11"/>
      <c r="J555" s="16" t="s">
        <v>395</v>
      </c>
      <c r="K555" s="17">
        <f>SUM(J554:J554)</f>
        <v>4</v>
      </c>
      <c r="L555" s="33"/>
      <c r="M555" s="10">
        <f>ROUND(L555*K555,2)</f>
        <v>0</v>
      </c>
      <c r="N555" t="str">
        <f>IF(L555&lt;=0,"INDICAR PRECIO","PRECIO INDICADO")</f>
        <v>INDICAR PRECIO</v>
      </c>
    </row>
    <row r="556" spans="1:14" ht="1" customHeight="1">
      <c r="A556" s="18"/>
      <c r="B556" s="18"/>
      <c r="C556" s="18"/>
      <c r="D556" s="26"/>
      <c r="E556" s="18"/>
      <c r="F556" s="18"/>
      <c r="G556" s="18"/>
      <c r="H556" s="18"/>
      <c r="I556" s="18"/>
      <c r="J556" s="18"/>
      <c r="K556" s="18"/>
      <c r="L556" s="18"/>
      <c r="M556" s="18"/>
    </row>
    <row r="557" spans="1:14">
      <c r="A557" s="12" t="s">
        <v>396</v>
      </c>
      <c r="B557" s="12" t="s">
        <v>15</v>
      </c>
      <c r="C557" s="12" t="s">
        <v>5</v>
      </c>
      <c r="D557" s="25" t="s">
        <v>234</v>
      </c>
      <c r="E557" s="11"/>
      <c r="F557" s="11"/>
      <c r="G557" s="11"/>
      <c r="H557" s="11"/>
      <c r="I557" s="11"/>
      <c r="J557" s="11"/>
      <c r="K557" s="13">
        <f>K565</f>
        <v>21</v>
      </c>
      <c r="L557" s="14">
        <f>L565</f>
        <v>0</v>
      </c>
      <c r="M557" s="14">
        <f>M565</f>
        <v>0</v>
      </c>
    </row>
    <row r="558" spans="1:14" ht="390">
      <c r="A558" s="11"/>
      <c r="B558" s="11"/>
      <c r="C558" s="11"/>
      <c r="D558" s="22" t="s">
        <v>235</v>
      </c>
      <c r="E558" s="11"/>
      <c r="F558" s="11"/>
      <c r="G558" s="11"/>
      <c r="H558" s="11"/>
      <c r="I558" s="11"/>
      <c r="J558" s="11"/>
      <c r="K558" s="11"/>
      <c r="L558" s="11"/>
      <c r="M558" s="11"/>
    </row>
    <row r="559" spans="1:14">
      <c r="A559" s="11"/>
      <c r="B559" s="11"/>
      <c r="C559" s="11"/>
      <c r="D559" s="22"/>
      <c r="E559" s="12" t="s">
        <v>236</v>
      </c>
      <c r="F559" s="11">
        <v>4</v>
      </c>
      <c r="G559" s="15">
        <v>0</v>
      </c>
      <c r="H559" s="15">
        <v>0</v>
      </c>
      <c r="I559" s="15">
        <v>0</v>
      </c>
      <c r="J559" s="13">
        <f t="shared" ref="J559:J564" si="9">F559*(G559+ (G559= 0))*(H559+ (H559= 0))*(I559+ (I559= 0))</f>
        <v>4</v>
      </c>
      <c r="K559" s="11"/>
      <c r="L559" s="11"/>
      <c r="M559" s="11"/>
    </row>
    <row r="560" spans="1:14">
      <c r="A560" s="11"/>
      <c r="B560" s="11"/>
      <c r="C560" s="11"/>
      <c r="D560" s="22"/>
      <c r="E560" s="12" t="s">
        <v>117</v>
      </c>
      <c r="F560" s="11">
        <v>4</v>
      </c>
      <c r="G560" s="15">
        <v>0</v>
      </c>
      <c r="H560" s="15">
        <v>0</v>
      </c>
      <c r="I560" s="15">
        <v>0</v>
      </c>
      <c r="J560" s="13">
        <f t="shared" si="9"/>
        <v>4</v>
      </c>
      <c r="K560" s="11"/>
      <c r="L560" s="11"/>
      <c r="M560" s="11"/>
    </row>
    <row r="561" spans="1:14">
      <c r="A561" s="11"/>
      <c r="B561" s="11"/>
      <c r="C561" s="11"/>
      <c r="D561" s="22"/>
      <c r="E561" s="12" t="s">
        <v>116</v>
      </c>
      <c r="F561" s="11">
        <v>6</v>
      </c>
      <c r="G561" s="15">
        <v>0</v>
      </c>
      <c r="H561" s="15">
        <v>0</v>
      </c>
      <c r="I561" s="15">
        <v>0</v>
      </c>
      <c r="J561" s="13">
        <f t="shared" si="9"/>
        <v>6</v>
      </c>
      <c r="K561" s="11"/>
      <c r="L561" s="11"/>
      <c r="M561" s="11"/>
    </row>
    <row r="562" spans="1:14">
      <c r="A562" s="11"/>
      <c r="B562" s="11"/>
      <c r="C562" s="11"/>
      <c r="D562" s="22"/>
      <c r="E562" s="12" t="s">
        <v>31</v>
      </c>
      <c r="F562" s="11">
        <v>4</v>
      </c>
      <c r="G562" s="15">
        <v>0</v>
      </c>
      <c r="H562" s="15">
        <v>0</v>
      </c>
      <c r="I562" s="15">
        <v>0</v>
      </c>
      <c r="J562" s="13">
        <f t="shared" si="9"/>
        <v>4</v>
      </c>
      <c r="K562" s="11"/>
      <c r="L562" s="11"/>
      <c r="M562" s="11"/>
    </row>
    <row r="563" spans="1:14">
      <c r="A563" s="11"/>
      <c r="B563" s="11"/>
      <c r="C563" s="11"/>
      <c r="D563" s="22"/>
      <c r="E563" s="12" t="s">
        <v>231</v>
      </c>
      <c r="F563" s="11">
        <v>3</v>
      </c>
      <c r="G563" s="15">
        <v>0</v>
      </c>
      <c r="H563" s="15">
        <v>0</v>
      </c>
      <c r="I563" s="15">
        <v>0</v>
      </c>
      <c r="J563" s="13">
        <f t="shared" si="9"/>
        <v>3</v>
      </c>
      <c r="K563" s="11"/>
      <c r="L563" s="11"/>
      <c r="M563" s="11"/>
    </row>
    <row r="564" spans="1:14">
      <c r="A564" s="11"/>
      <c r="B564" s="11"/>
      <c r="C564" s="11"/>
      <c r="D564" s="22"/>
      <c r="E564" s="12" t="s">
        <v>13</v>
      </c>
      <c r="F564" s="11">
        <v>0</v>
      </c>
      <c r="G564" s="15">
        <v>0</v>
      </c>
      <c r="H564" s="15">
        <v>0</v>
      </c>
      <c r="I564" s="15">
        <v>0</v>
      </c>
      <c r="J564" s="13">
        <f t="shared" si="9"/>
        <v>0</v>
      </c>
      <c r="K564" s="11"/>
      <c r="L564" s="11"/>
      <c r="M564" s="11"/>
    </row>
    <row r="565" spans="1:14">
      <c r="A565" s="11"/>
      <c r="B565" s="11"/>
      <c r="C565" s="11"/>
      <c r="D565" s="22"/>
      <c r="E565" s="11"/>
      <c r="F565" s="11"/>
      <c r="G565" s="11"/>
      <c r="H565" s="11"/>
      <c r="I565" s="11"/>
      <c r="J565" s="16" t="s">
        <v>396</v>
      </c>
      <c r="K565" s="17">
        <f>SUM(J559:J564)</f>
        <v>21</v>
      </c>
      <c r="L565" s="33"/>
      <c r="M565" s="10">
        <f>ROUND(L565*K565,2)</f>
        <v>0</v>
      </c>
      <c r="N565" t="str">
        <f>IF(L565&lt;=0,"INDICAR PRECIO","PRECIO INDICADO")</f>
        <v>INDICAR PRECIO</v>
      </c>
    </row>
    <row r="566" spans="1:14" ht="1" customHeight="1">
      <c r="A566" s="18"/>
      <c r="B566" s="18"/>
      <c r="C566" s="18"/>
      <c r="D566" s="26"/>
      <c r="E566" s="18"/>
      <c r="F566" s="18"/>
      <c r="G566" s="18"/>
      <c r="H566" s="18"/>
      <c r="I566" s="18"/>
      <c r="J566" s="18"/>
      <c r="K566" s="18"/>
      <c r="L566" s="18"/>
      <c r="M566" s="18"/>
    </row>
    <row r="567" spans="1:14">
      <c r="A567" s="11"/>
      <c r="B567" s="11"/>
      <c r="C567" s="11"/>
      <c r="D567" s="22"/>
      <c r="E567" s="11"/>
      <c r="F567" s="11"/>
      <c r="G567" s="11"/>
      <c r="H567" s="11"/>
      <c r="I567" s="11"/>
      <c r="J567" s="16" t="s">
        <v>393</v>
      </c>
      <c r="K567" s="15">
        <v>1</v>
      </c>
      <c r="L567" s="10">
        <f>M550+M555+M565</f>
        <v>0</v>
      </c>
      <c r="M567" s="10">
        <f>ROUND(L567*K567,2)</f>
        <v>0</v>
      </c>
    </row>
    <row r="568" spans="1:14" ht="1" customHeight="1">
      <c r="A568" s="18"/>
      <c r="B568" s="18"/>
      <c r="C568" s="18"/>
      <c r="D568" s="26"/>
      <c r="E568" s="18"/>
      <c r="F568" s="18"/>
      <c r="G568" s="18"/>
      <c r="H568" s="18"/>
      <c r="I568" s="18"/>
      <c r="J568" s="18"/>
      <c r="K568" s="18"/>
      <c r="L568" s="18"/>
      <c r="M568" s="18"/>
    </row>
    <row r="569" spans="1:14">
      <c r="A569" s="20" t="s">
        <v>397</v>
      </c>
      <c r="B569" s="20" t="s">
        <v>12</v>
      </c>
      <c r="C569" s="20" t="s">
        <v>13</v>
      </c>
      <c r="D569" s="27" t="s">
        <v>237</v>
      </c>
      <c r="E569" s="21"/>
      <c r="F569" s="21"/>
      <c r="G569" s="21"/>
      <c r="H569" s="21"/>
      <c r="I569" s="21"/>
      <c r="J569" s="21"/>
      <c r="K569" s="17">
        <f>K604</f>
        <v>1</v>
      </c>
      <c r="L569" s="10">
        <f>L604</f>
        <v>0</v>
      </c>
      <c r="M569" s="10">
        <f>M604</f>
        <v>0</v>
      </c>
    </row>
    <row r="570" spans="1:14">
      <c r="A570" s="11"/>
      <c r="B570" s="11"/>
      <c r="C570" s="11"/>
      <c r="D570" s="22"/>
      <c r="E570" s="11"/>
      <c r="F570" s="11"/>
      <c r="G570" s="11"/>
      <c r="H570" s="11"/>
      <c r="I570" s="11"/>
      <c r="J570" s="11"/>
      <c r="K570" s="11"/>
      <c r="L570" s="11"/>
      <c r="M570" s="11"/>
    </row>
    <row r="571" spans="1:14" ht="20">
      <c r="A571" s="12" t="s">
        <v>398</v>
      </c>
      <c r="B571" s="12" t="s">
        <v>15</v>
      </c>
      <c r="C571" s="12" t="s">
        <v>16</v>
      </c>
      <c r="D571" s="25" t="s">
        <v>472</v>
      </c>
      <c r="E571" s="11"/>
      <c r="F571" s="11"/>
      <c r="G571" s="11"/>
      <c r="H571" s="11"/>
      <c r="I571" s="11"/>
      <c r="J571" s="11"/>
      <c r="K571" s="13">
        <f>K574</f>
        <v>35</v>
      </c>
      <c r="L571" s="14">
        <f>L574</f>
        <v>0</v>
      </c>
      <c r="M571" s="14">
        <f>M574</f>
        <v>0</v>
      </c>
    </row>
    <row r="572" spans="1:14" ht="70">
      <c r="A572" s="11"/>
      <c r="B572" s="11"/>
      <c r="C572" s="11"/>
      <c r="D572" s="22" t="s">
        <v>238</v>
      </c>
      <c r="E572" s="11"/>
      <c r="F572" s="11"/>
      <c r="G572" s="11"/>
      <c r="H572" s="11"/>
      <c r="I572" s="11"/>
      <c r="J572" s="11"/>
      <c r="K572" s="11"/>
      <c r="L572" s="11"/>
      <c r="M572" s="11"/>
    </row>
    <row r="573" spans="1:14">
      <c r="A573" s="11"/>
      <c r="B573" s="11"/>
      <c r="C573" s="11"/>
      <c r="D573" s="22"/>
      <c r="E573" s="12" t="s">
        <v>239</v>
      </c>
      <c r="F573" s="11">
        <v>35</v>
      </c>
      <c r="G573" s="15">
        <v>0</v>
      </c>
      <c r="H573" s="15">
        <v>0</v>
      </c>
      <c r="I573" s="15">
        <v>0</v>
      </c>
      <c r="J573" s="13">
        <f>F573*(G573+ (G573= 0))*(H573+ (H573= 0))*(I573+ (I573= 0))</f>
        <v>35</v>
      </c>
      <c r="K573" s="11"/>
      <c r="L573" s="11"/>
      <c r="M573" s="11"/>
    </row>
    <row r="574" spans="1:14">
      <c r="A574" s="11"/>
      <c r="B574" s="11"/>
      <c r="C574" s="11"/>
      <c r="D574" s="22"/>
      <c r="E574" s="11"/>
      <c r="F574" s="11"/>
      <c r="G574" s="11"/>
      <c r="H574" s="11"/>
      <c r="I574" s="11"/>
      <c r="J574" s="16" t="s">
        <v>398</v>
      </c>
      <c r="K574" s="17">
        <f>SUM(J573:J573)</f>
        <v>35</v>
      </c>
      <c r="L574" s="33"/>
      <c r="M574" s="10">
        <f>ROUND(L574*K574,2)</f>
        <v>0</v>
      </c>
      <c r="N574" t="str">
        <f>IF(L574&lt;=0,"INDICAR PRECIO","PRECIO INDICADO")</f>
        <v>INDICAR PRECIO</v>
      </c>
    </row>
    <row r="575" spans="1:14" ht="1" customHeight="1">
      <c r="A575" s="18"/>
      <c r="B575" s="18"/>
      <c r="C575" s="18"/>
      <c r="D575" s="26"/>
      <c r="E575" s="18"/>
      <c r="F575" s="18"/>
      <c r="G575" s="18"/>
      <c r="H575" s="18"/>
      <c r="I575" s="18"/>
      <c r="J575" s="18"/>
      <c r="K575" s="18"/>
      <c r="L575" s="18"/>
      <c r="M575" s="18"/>
    </row>
    <row r="576" spans="1:14">
      <c r="A576" s="12" t="s">
        <v>399</v>
      </c>
      <c r="B576" s="12" t="s">
        <v>15</v>
      </c>
      <c r="C576" s="12" t="s">
        <v>33</v>
      </c>
      <c r="D576" s="25" t="s">
        <v>240</v>
      </c>
      <c r="E576" s="11"/>
      <c r="F576" s="11"/>
      <c r="G576" s="11"/>
      <c r="H576" s="11"/>
      <c r="I576" s="11"/>
      <c r="J576" s="11"/>
      <c r="K576" s="13">
        <f>K580</f>
        <v>25</v>
      </c>
      <c r="L576" s="14">
        <f>L580</f>
        <v>0</v>
      </c>
      <c r="M576" s="14">
        <f>M580</f>
        <v>0</v>
      </c>
    </row>
    <row r="577" spans="1:14" ht="40">
      <c r="A577" s="11"/>
      <c r="B577" s="11"/>
      <c r="C577" s="11"/>
      <c r="D577" s="22" t="s">
        <v>241</v>
      </c>
      <c r="E577" s="11"/>
      <c r="F577" s="11"/>
      <c r="G577" s="11"/>
      <c r="H577" s="11"/>
      <c r="I577" s="11"/>
      <c r="J577" s="11"/>
      <c r="K577" s="11"/>
      <c r="L577" s="11"/>
      <c r="M577" s="11"/>
    </row>
    <row r="578" spans="1:14">
      <c r="A578" s="11"/>
      <c r="B578" s="11"/>
      <c r="C578" s="11"/>
      <c r="D578" s="22"/>
      <c r="E578" s="12" t="s">
        <v>242</v>
      </c>
      <c r="F578" s="11">
        <v>1</v>
      </c>
      <c r="G578" s="15">
        <v>10</v>
      </c>
      <c r="H578" s="15">
        <v>0</v>
      </c>
      <c r="I578" s="15">
        <v>0</v>
      </c>
      <c r="J578" s="13">
        <f>F578*(G578+ (G578= 0))*(H578+ (H578= 0))*(I578+ (I578= 0))</f>
        <v>10</v>
      </c>
      <c r="K578" s="11"/>
      <c r="L578" s="11"/>
      <c r="M578" s="11"/>
    </row>
    <row r="579" spans="1:14">
      <c r="A579" s="11"/>
      <c r="B579" s="11"/>
      <c r="C579" s="11"/>
      <c r="D579" s="22"/>
      <c r="E579" s="12" t="s">
        <v>243</v>
      </c>
      <c r="F579" s="11">
        <v>1</v>
      </c>
      <c r="G579" s="15">
        <v>15</v>
      </c>
      <c r="H579" s="15">
        <v>0</v>
      </c>
      <c r="I579" s="15">
        <v>0</v>
      </c>
      <c r="J579" s="13">
        <f>F579*(G579+ (G579= 0))*(H579+ (H579= 0))*(I579+ (I579= 0))</f>
        <v>15</v>
      </c>
      <c r="K579" s="11"/>
      <c r="L579" s="11"/>
      <c r="M579" s="11"/>
    </row>
    <row r="580" spans="1:14">
      <c r="A580" s="11"/>
      <c r="B580" s="11"/>
      <c r="C580" s="11"/>
      <c r="D580" s="22"/>
      <c r="E580" s="11"/>
      <c r="F580" s="11"/>
      <c r="G580" s="11"/>
      <c r="H580" s="11"/>
      <c r="I580" s="11"/>
      <c r="J580" s="16" t="s">
        <v>399</v>
      </c>
      <c r="K580" s="17">
        <f>SUM(J578:J579)</f>
        <v>25</v>
      </c>
      <c r="L580" s="33"/>
      <c r="M580" s="10">
        <f>ROUND(L580*K580,2)</f>
        <v>0</v>
      </c>
      <c r="N580" t="str">
        <f>IF(L580&lt;=0,"INDICAR PRECIO","PRECIO INDICADO")</f>
        <v>INDICAR PRECIO</v>
      </c>
    </row>
    <row r="581" spans="1:14" ht="1" customHeight="1">
      <c r="A581" s="18"/>
      <c r="B581" s="18"/>
      <c r="C581" s="18"/>
      <c r="D581" s="26"/>
      <c r="E581" s="18"/>
      <c r="F581" s="18"/>
      <c r="G581" s="18"/>
      <c r="H581" s="18"/>
      <c r="I581" s="18"/>
      <c r="J581" s="18"/>
      <c r="K581" s="18"/>
      <c r="L581" s="18"/>
      <c r="M581" s="18"/>
    </row>
    <row r="582" spans="1:14" ht="20">
      <c r="A582" s="12" t="s">
        <v>400</v>
      </c>
      <c r="B582" s="12" t="s">
        <v>15</v>
      </c>
      <c r="C582" s="12" t="s">
        <v>5</v>
      </c>
      <c r="D582" s="25" t="s">
        <v>473</v>
      </c>
      <c r="E582" s="11"/>
      <c r="F582" s="11"/>
      <c r="G582" s="11"/>
      <c r="H582" s="11"/>
      <c r="I582" s="11"/>
      <c r="J582" s="11"/>
      <c r="K582" s="15">
        <v>4</v>
      </c>
      <c r="L582" s="33"/>
      <c r="M582" s="14">
        <f>ROUND(K582*L582,2)</f>
        <v>0</v>
      </c>
      <c r="N582" t="str">
        <f>IF(L582&lt;=0,"INDICAR PRECIO","PRECIO INDICADO")</f>
        <v>INDICAR PRECIO</v>
      </c>
    </row>
    <row r="583" spans="1:14" ht="320">
      <c r="A583" s="11"/>
      <c r="B583" s="11"/>
      <c r="C583" s="11"/>
      <c r="D583" s="22" t="s">
        <v>244</v>
      </c>
      <c r="E583" s="11"/>
      <c r="F583" s="11"/>
      <c r="G583" s="11"/>
      <c r="H583" s="11"/>
      <c r="I583" s="11"/>
      <c r="J583" s="11"/>
      <c r="K583" s="11"/>
      <c r="L583" s="11"/>
      <c r="M583" s="11"/>
    </row>
    <row r="584" spans="1:14">
      <c r="A584" s="12" t="s">
        <v>401</v>
      </c>
      <c r="B584" s="12" t="s">
        <v>15</v>
      </c>
      <c r="C584" s="12" t="s">
        <v>33</v>
      </c>
      <c r="D584" s="25" t="s">
        <v>245</v>
      </c>
      <c r="E584" s="11"/>
      <c r="F584" s="11"/>
      <c r="G584" s="11"/>
      <c r="H584" s="11"/>
      <c r="I584" s="11"/>
      <c r="J584" s="11"/>
      <c r="K584" s="13">
        <f>K590</f>
        <v>28</v>
      </c>
      <c r="L584" s="14">
        <f>L590</f>
        <v>0</v>
      </c>
      <c r="M584" s="14">
        <f>M590</f>
        <v>0</v>
      </c>
    </row>
    <row r="585" spans="1:14" ht="80">
      <c r="A585" s="11"/>
      <c r="B585" s="11"/>
      <c r="C585" s="11"/>
      <c r="D585" s="22" t="s">
        <v>246</v>
      </c>
      <c r="E585" s="11"/>
      <c r="F585" s="11"/>
      <c r="G585" s="11"/>
      <c r="H585" s="11"/>
      <c r="I585" s="11"/>
      <c r="J585" s="11"/>
      <c r="K585" s="11"/>
      <c r="L585" s="11"/>
      <c r="M585" s="11"/>
    </row>
    <row r="586" spans="1:14">
      <c r="A586" s="11"/>
      <c r="B586" s="11"/>
      <c r="C586" s="11"/>
      <c r="D586" s="22"/>
      <c r="E586" s="12" t="s">
        <v>247</v>
      </c>
      <c r="F586" s="11">
        <v>1</v>
      </c>
      <c r="G586" s="15">
        <v>4</v>
      </c>
      <c r="H586" s="15">
        <v>0</v>
      </c>
      <c r="I586" s="15">
        <v>0</v>
      </c>
      <c r="J586" s="13">
        <f>F586*(G586+ (G586= 0))*(H586+ (H586= 0))*(I586+ (I586= 0))</f>
        <v>4</v>
      </c>
      <c r="K586" s="11"/>
      <c r="L586" s="11"/>
      <c r="M586" s="11"/>
    </row>
    <row r="587" spans="1:14">
      <c r="A587" s="11"/>
      <c r="B587" s="11"/>
      <c r="C587" s="11"/>
      <c r="D587" s="22"/>
      <c r="E587" s="12" t="s">
        <v>248</v>
      </c>
      <c r="F587" s="11">
        <v>1</v>
      </c>
      <c r="G587" s="15">
        <v>11</v>
      </c>
      <c r="H587" s="15">
        <v>0</v>
      </c>
      <c r="I587" s="15">
        <v>0</v>
      </c>
      <c r="J587" s="13">
        <f>F587*(G587+ (G587= 0))*(H587+ (H587= 0))*(I587+ (I587= 0))</f>
        <v>11</v>
      </c>
      <c r="K587" s="11"/>
      <c r="L587" s="11"/>
      <c r="M587" s="11"/>
    </row>
    <row r="588" spans="1:14">
      <c r="A588" s="11"/>
      <c r="B588" s="11"/>
      <c r="C588" s="11"/>
      <c r="D588" s="22"/>
      <c r="E588" s="12" t="s">
        <v>249</v>
      </c>
      <c r="F588" s="11">
        <v>1</v>
      </c>
      <c r="G588" s="15">
        <v>5</v>
      </c>
      <c r="H588" s="15">
        <v>0</v>
      </c>
      <c r="I588" s="15">
        <v>0</v>
      </c>
      <c r="J588" s="13">
        <f>F588*(G588+ (G588= 0))*(H588+ (H588= 0))*(I588+ (I588= 0))</f>
        <v>5</v>
      </c>
      <c r="K588" s="11"/>
      <c r="L588" s="11"/>
      <c r="M588" s="11"/>
    </row>
    <row r="589" spans="1:14">
      <c r="A589" s="11"/>
      <c r="B589" s="11"/>
      <c r="C589" s="11"/>
      <c r="D589" s="22"/>
      <c r="E589" s="12" t="s">
        <v>250</v>
      </c>
      <c r="F589" s="11">
        <v>1</v>
      </c>
      <c r="G589" s="15">
        <v>8</v>
      </c>
      <c r="H589" s="15">
        <v>0</v>
      </c>
      <c r="I589" s="15">
        <v>0</v>
      </c>
      <c r="J589" s="13">
        <f>F589*(G589+ (G589= 0))*(H589+ (H589= 0))*(I589+ (I589= 0))</f>
        <v>8</v>
      </c>
      <c r="K589" s="11"/>
      <c r="L589" s="11"/>
      <c r="M589" s="11"/>
    </row>
    <row r="590" spans="1:14">
      <c r="A590" s="11"/>
      <c r="B590" s="11"/>
      <c r="C590" s="11"/>
      <c r="D590" s="22"/>
      <c r="E590" s="11"/>
      <c r="F590" s="11"/>
      <c r="G590" s="11"/>
      <c r="H590" s="11"/>
      <c r="I590" s="11"/>
      <c r="J590" s="16" t="s">
        <v>401</v>
      </c>
      <c r="K590" s="17">
        <f>SUM(J586:J589)</f>
        <v>28</v>
      </c>
      <c r="L590" s="33"/>
      <c r="M590" s="10">
        <f>ROUND(L590*K590,2)</f>
        <v>0</v>
      </c>
      <c r="N590" t="str">
        <f>IF(L590&lt;=0,"INDICAR PRECIO","PRECIO INDICADO")</f>
        <v>INDICAR PRECIO</v>
      </c>
    </row>
    <row r="591" spans="1:14" ht="1" customHeight="1">
      <c r="A591" s="18"/>
      <c r="B591" s="18"/>
      <c r="C591" s="18"/>
      <c r="D591" s="26"/>
      <c r="E591" s="18"/>
      <c r="F591" s="18"/>
      <c r="G591" s="18"/>
      <c r="H591" s="18"/>
      <c r="I591" s="18"/>
      <c r="J591" s="18"/>
      <c r="K591" s="18"/>
      <c r="L591" s="18"/>
      <c r="M591" s="18"/>
    </row>
    <row r="592" spans="1:14" ht="20">
      <c r="A592" s="12" t="s">
        <v>402</v>
      </c>
      <c r="B592" s="12" t="s">
        <v>15</v>
      </c>
      <c r="C592" s="12" t="s">
        <v>33</v>
      </c>
      <c r="D592" s="25" t="s">
        <v>251</v>
      </c>
      <c r="E592" s="11"/>
      <c r="F592" s="11"/>
      <c r="G592" s="11"/>
      <c r="H592" s="11"/>
      <c r="I592" s="11"/>
      <c r="J592" s="11"/>
      <c r="K592" s="13">
        <f>K598</f>
        <v>28</v>
      </c>
      <c r="L592" s="14">
        <f>L598</f>
        <v>0</v>
      </c>
      <c r="M592" s="14">
        <f>M598</f>
        <v>0</v>
      </c>
    </row>
    <row r="593" spans="1:14" ht="60">
      <c r="A593" s="11"/>
      <c r="B593" s="11"/>
      <c r="C593" s="11"/>
      <c r="D593" s="22" t="s">
        <v>252</v>
      </c>
      <c r="E593" s="11"/>
      <c r="F593" s="11"/>
      <c r="G593" s="11"/>
      <c r="H593" s="11"/>
      <c r="I593" s="11"/>
      <c r="J593" s="11"/>
      <c r="K593" s="11"/>
      <c r="L593" s="11"/>
      <c r="M593" s="11"/>
    </row>
    <row r="594" spans="1:14">
      <c r="A594" s="11"/>
      <c r="B594" s="11"/>
      <c r="C594" s="11"/>
      <c r="D594" s="22"/>
      <c r="E594" s="12" t="s">
        <v>247</v>
      </c>
      <c r="F594" s="11">
        <v>1</v>
      </c>
      <c r="G594" s="15">
        <v>4</v>
      </c>
      <c r="H594" s="15">
        <v>0</v>
      </c>
      <c r="I594" s="15">
        <v>0</v>
      </c>
      <c r="J594" s="13">
        <f>F594*(G594+ (G594= 0))*(H594+ (H594= 0))*(I594+ (I594= 0))</f>
        <v>4</v>
      </c>
      <c r="K594" s="11"/>
      <c r="L594" s="11"/>
      <c r="M594" s="11"/>
    </row>
    <row r="595" spans="1:14">
      <c r="A595" s="11"/>
      <c r="B595" s="11"/>
      <c r="C595" s="11"/>
      <c r="D595" s="22"/>
      <c r="E595" s="12" t="s">
        <v>248</v>
      </c>
      <c r="F595" s="11">
        <v>1</v>
      </c>
      <c r="G595" s="15">
        <v>11</v>
      </c>
      <c r="H595" s="15">
        <v>0</v>
      </c>
      <c r="I595" s="15">
        <v>0</v>
      </c>
      <c r="J595" s="13">
        <f>F595*(G595+ (G595= 0))*(H595+ (H595= 0))*(I595+ (I595= 0))</f>
        <v>11</v>
      </c>
      <c r="K595" s="11"/>
      <c r="L595" s="11"/>
      <c r="M595" s="11"/>
    </row>
    <row r="596" spans="1:14">
      <c r="A596" s="11"/>
      <c r="B596" s="11"/>
      <c r="C596" s="11"/>
      <c r="D596" s="22"/>
      <c r="E596" s="12" t="s">
        <v>249</v>
      </c>
      <c r="F596" s="11">
        <v>1</v>
      </c>
      <c r="G596" s="15">
        <v>5</v>
      </c>
      <c r="H596" s="15">
        <v>0</v>
      </c>
      <c r="I596" s="15">
        <v>0</v>
      </c>
      <c r="J596" s="13">
        <f>F596*(G596+ (G596= 0))*(H596+ (H596= 0))*(I596+ (I596= 0))</f>
        <v>5</v>
      </c>
      <c r="K596" s="11"/>
      <c r="L596" s="11"/>
      <c r="M596" s="11"/>
    </row>
    <row r="597" spans="1:14">
      <c r="A597" s="11"/>
      <c r="B597" s="11"/>
      <c r="C597" s="11"/>
      <c r="D597" s="22"/>
      <c r="E597" s="12" t="s">
        <v>250</v>
      </c>
      <c r="F597" s="11">
        <v>1</v>
      </c>
      <c r="G597" s="15">
        <v>8</v>
      </c>
      <c r="H597" s="15">
        <v>0</v>
      </c>
      <c r="I597" s="15">
        <v>0</v>
      </c>
      <c r="J597" s="13">
        <f>F597*(G597+ (G597= 0))*(H597+ (H597= 0))*(I597+ (I597= 0))</f>
        <v>8</v>
      </c>
      <c r="K597" s="11"/>
      <c r="L597" s="11"/>
      <c r="M597" s="11"/>
    </row>
    <row r="598" spans="1:14">
      <c r="A598" s="11"/>
      <c r="B598" s="11"/>
      <c r="C598" s="11"/>
      <c r="D598" s="22"/>
      <c r="E598" s="11"/>
      <c r="F598" s="11"/>
      <c r="G598" s="11"/>
      <c r="H598" s="11"/>
      <c r="I598" s="11"/>
      <c r="J598" s="16" t="s">
        <v>402</v>
      </c>
      <c r="K598" s="17">
        <f>SUM(J594:J597)</f>
        <v>28</v>
      </c>
      <c r="L598" s="33"/>
      <c r="M598" s="10">
        <f>ROUND(L598*K598,2)</f>
        <v>0</v>
      </c>
      <c r="N598" t="str">
        <f>IF(L598&lt;=0,"INDICAR PRECIO","PRECIO INDICADO")</f>
        <v>INDICAR PRECIO</v>
      </c>
    </row>
    <row r="599" spans="1:14" ht="1" customHeight="1">
      <c r="A599" s="18"/>
      <c r="B599" s="18"/>
      <c r="C599" s="18"/>
      <c r="D599" s="26"/>
      <c r="E599" s="18"/>
      <c r="F599" s="18"/>
      <c r="G599" s="18"/>
      <c r="H599" s="18"/>
      <c r="I599" s="18"/>
      <c r="J599" s="18"/>
      <c r="K599" s="18"/>
      <c r="L599" s="18"/>
      <c r="M599" s="18"/>
    </row>
    <row r="600" spans="1:14">
      <c r="A600" s="12" t="s">
        <v>403</v>
      </c>
      <c r="B600" s="12" t="s">
        <v>15</v>
      </c>
      <c r="C600" s="12" t="s">
        <v>5</v>
      </c>
      <c r="D600" s="25" t="s">
        <v>253</v>
      </c>
      <c r="E600" s="11"/>
      <c r="F600" s="11"/>
      <c r="G600" s="11"/>
      <c r="H600" s="11"/>
      <c r="I600" s="11"/>
      <c r="J600" s="11"/>
      <c r="K600" s="15">
        <v>3</v>
      </c>
      <c r="L600" s="33"/>
      <c r="M600" s="14">
        <f>ROUND(K600*L600,2)</f>
        <v>0</v>
      </c>
      <c r="N600" t="str">
        <f>IF(L600&lt;=0,"INDICAR PRECIO","PRECIO INDICADO")</f>
        <v>INDICAR PRECIO</v>
      </c>
    </row>
    <row r="601" spans="1:14" ht="40">
      <c r="A601" s="11"/>
      <c r="B601" s="11"/>
      <c r="C601" s="11"/>
      <c r="D601" s="22" t="s">
        <v>254</v>
      </c>
      <c r="E601" s="11"/>
      <c r="F601" s="11"/>
      <c r="G601" s="11"/>
      <c r="H601" s="11"/>
      <c r="I601" s="11"/>
      <c r="J601" s="11"/>
      <c r="K601" s="11"/>
      <c r="L601" s="11"/>
      <c r="M601" s="11"/>
    </row>
    <row r="602" spans="1:14">
      <c r="A602" s="12" t="s">
        <v>404</v>
      </c>
      <c r="B602" s="12" t="s">
        <v>15</v>
      </c>
      <c r="C602" s="12" t="s">
        <v>5</v>
      </c>
      <c r="D602" s="25" t="s">
        <v>255</v>
      </c>
      <c r="E602" s="11"/>
      <c r="F602" s="11"/>
      <c r="G602" s="11"/>
      <c r="H602" s="11"/>
      <c r="I602" s="11"/>
      <c r="J602" s="11"/>
      <c r="K602" s="15">
        <v>2</v>
      </c>
      <c r="L602" s="33"/>
      <c r="M602" s="14">
        <f>ROUND(K602*L602,2)</f>
        <v>0</v>
      </c>
      <c r="N602" t="str">
        <f>IF(L602&lt;=0,"INDICAR PRECIO","PRECIO INDICADO")</f>
        <v>INDICAR PRECIO</v>
      </c>
    </row>
    <row r="603" spans="1:14" ht="50.5" thickBot="1">
      <c r="A603" s="11"/>
      <c r="B603" s="11"/>
      <c r="C603" s="11"/>
      <c r="D603" s="22" t="s">
        <v>256</v>
      </c>
      <c r="E603" s="11"/>
      <c r="F603" s="11"/>
      <c r="G603" s="11"/>
      <c r="H603" s="11"/>
      <c r="I603" s="11"/>
      <c r="J603" s="11"/>
      <c r="K603" s="11"/>
      <c r="L603" s="11"/>
      <c r="M603" s="11"/>
    </row>
    <row r="604" spans="1:14" ht="14.5" thickBot="1">
      <c r="A604" s="34"/>
      <c r="B604" s="35"/>
      <c r="C604" s="35"/>
      <c r="D604" s="36"/>
      <c r="E604" s="35"/>
      <c r="F604" s="35"/>
      <c r="G604" s="35"/>
      <c r="H604" s="35"/>
      <c r="I604" s="35"/>
      <c r="J604" s="37" t="s">
        <v>397</v>
      </c>
      <c r="K604" s="38">
        <v>1</v>
      </c>
      <c r="L604" s="39">
        <f>M574+M580+M582+M590+M598+M600+M602</f>
        <v>0</v>
      </c>
      <c r="M604" s="40">
        <f>ROUND(L604*K604,2)</f>
        <v>0</v>
      </c>
    </row>
    <row r="605" spans="1:14" ht="1" customHeight="1">
      <c r="A605" s="18"/>
      <c r="B605" s="18"/>
      <c r="C605" s="18"/>
      <c r="D605" s="26"/>
      <c r="E605" s="18"/>
      <c r="F605" s="18"/>
      <c r="G605" s="18"/>
      <c r="H605" s="18"/>
      <c r="I605" s="18"/>
      <c r="J605" s="18"/>
      <c r="K605" s="18"/>
      <c r="L605" s="18"/>
      <c r="M605" s="18"/>
    </row>
    <row r="606" spans="1:14">
      <c r="A606" s="20" t="s">
        <v>405</v>
      </c>
      <c r="B606" s="20" t="s">
        <v>12</v>
      </c>
      <c r="C606" s="20" t="s">
        <v>13</v>
      </c>
      <c r="D606" s="27" t="s">
        <v>257</v>
      </c>
      <c r="E606" s="21"/>
      <c r="F606" s="21"/>
      <c r="G606" s="21"/>
      <c r="H606" s="21"/>
      <c r="I606" s="21"/>
      <c r="J606" s="21"/>
      <c r="K606" s="17">
        <f>K618</f>
        <v>1</v>
      </c>
      <c r="L606" s="10">
        <f>L618</f>
        <v>0</v>
      </c>
      <c r="M606" s="10">
        <f>M618</f>
        <v>0</v>
      </c>
    </row>
    <row r="607" spans="1:14">
      <c r="A607" s="11"/>
      <c r="B607" s="11"/>
      <c r="C607" s="11"/>
      <c r="D607" s="22"/>
      <c r="E607" s="11"/>
      <c r="F607" s="11"/>
      <c r="G607" s="11"/>
      <c r="H607" s="11"/>
      <c r="I607" s="11"/>
      <c r="J607" s="11"/>
      <c r="K607" s="11"/>
      <c r="L607" s="11"/>
      <c r="M607" s="11"/>
    </row>
    <row r="608" spans="1:14">
      <c r="A608" s="12" t="s">
        <v>406</v>
      </c>
      <c r="B608" s="12" t="s">
        <v>15</v>
      </c>
      <c r="C608" s="12" t="s">
        <v>33</v>
      </c>
      <c r="D608" s="25" t="s">
        <v>258</v>
      </c>
      <c r="E608" s="11"/>
      <c r="F608" s="11"/>
      <c r="G608" s="11"/>
      <c r="H608" s="11"/>
      <c r="I608" s="11"/>
      <c r="J608" s="11"/>
      <c r="K608" s="13">
        <f>K611</f>
        <v>900</v>
      </c>
      <c r="L608" s="14">
        <f>L611</f>
        <v>0</v>
      </c>
      <c r="M608" s="14">
        <f>M611</f>
        <v>0</v>
      </c>
    </row>
    <row r="609" spans="1:14" ht="40">
      <c r="A609" s="11"/>
      <c r="B609" s="11"/>
      <c r="C609" s="11"/>
      <c r="D609" s="22" t="s">
        <v>259</v>
      </c>
      <c r="E609" s="11"/>
      <c r="F609" s="11"/>
      <c r="G609" s="11"/>
      <c r="H609" s="11"/>
      <c r="I609" s="11"/>
      <c r="J609" s="11"/>
      <c r="K609" s="11"/>
      <c r="L609" s="11"/>
      <c r="M609" s="11"/>
    </row>
    <row r="610" spans="1:14">
      <c r="A610" s="11"/>
      <c r="B610" s="11"/>
      <c r="C610" s="11"/>
      <c r="D610" s="22"/>
      <c r="E610" s="12" t="s">
        <v>260</v>
      </c>
      <c r="F610" s="11">
        <v>60</v>
      </c>
      <c r="G610" s="15">
        <v>15</v>
      </c>
      <c r="H610" s="15">
        <v>0</v>
      </c>
      <c r="I610" s="15">
        <v>0</v>
      </c>
      <c r="J610" s="13">
        <f>F610*(G610+ (G610= 0))*(H610+ (H610= 0))*(I610+ (I610= 0))</f>
        <v>900</v>
      </c>
      <c r="K610" s="11"/>
      <c r="L610" s="11"/>
      <c r="M610" s="11"/>
    </row>
    <row r="611" spans="1:14">
      <c r="A611" s="11"/>
      <c r="B611" s="11"/>
      <c r="C611" s="11"/>
      <c r="D611" s="22"/>
      <c r="E611" s="11"/>
      <c r="F611" s="11"/>
      <c r="G611" s="11"/>
      <c r="H611" s="11"/>
      <c r="I611" s="11"/>
      <c r="J611" s="16" t="s">
        <v>406</v>
      </c>
      <c r="K611" s="17">
        <f>SUM(J610:J610)</f>
        <v>900</v>
      </c>
      <c r="L611" s="33"/>
      <c r="M611" s="10">
        <f>ROUND(L611*K611,2)</f>
        <v>0</v>
      </c>
      <c r="N611" t="str">
        <f>IF(L611&lt;=0,"INDICAR PRECIO","PRECIO INDICADO")</f>
        <v>INDICAR PRECIO</v>
      </c>
    </row>
    <row r="612" spans="1:14" ht="1" customHeight="1">
      <c r="A612" s="18"/>
      <c r="B612" s="18"/>
      <c r="C612" s="18"/>
      <c r="D612" s="26"/>
      <c r="E612" s="18"/>
      <c r="F612" s="18"/>
      <c r="G612" s="18"/>
      <c r="H612" s="18"/>
      <c r="I612" s="18"/>
      <c r="J612" s="18"/>
      <c r="K612" s="18"/>
      <c r="L612" s="18"/>
      <c r="M612" s="18"/>
    </row>
    <row r="613" spans="1:14">
      <c r="A613" s="12" t="s">
        <v>407</v>
      </c>
      <c r="B613" s="12" t="s">
        <v>15</v>
      </c>
      <c r="C613" s="12" t="s">
        <v>33</v>
      </c>
      <c r="D613" s="25" t="s">
        <v>261</v>
      </c>
      <c r="E613" s="11"/>
      <c r="F613" s="11"/>
      <c r="G613" s="11"/>
      <c r="H613" s="11"/>
      <c r="I613" s="11"/>
      <c r="J613" s="11"/>
      <c r="K613" s="13">
        <f>K616</f>
        <v>60.8</v>
      </c>
      <c r="L613" s="14">
        <f>L616</f>
        <v>0</v>
      </c>
      <c r="M613" s="14">
        <f>M616</f>
        <v>0</v>
      </c>
    </row>
    <row r="614" spans="1:14" ht="92.5" customHeight="1">
      <c r="A614" s="11"/>
      <c r="B614" s="11"/>
      <c r="C614" s="11"/>
      <c r="D614" s="22" t="s">
        <v>262</v>
      </c>
      <c r="E614" s="11"/>
      <c r="F614" s="11"/>
      <c r="G614" s="11"/>
      <c r="H614" s="11"/>
      <c r="I614" s="11"/>
      <c r="J614" s="11"/>
      <c r="K614" s="11"/>
      <c r="L614" s="11"/>
      <c r="M614" s="11"/>
    </row>
    <row r="615" spans="1:14">
      <c r="A615" s="11"/>
      <c r="B615" s="11"/>
      <c r="C615" s="11"/>
      <c r="D615" s="22"/>
      <c r="E615" s="12" t="s">
        <v>263</v>
      </c>
      <c r="F615" s="11">
        <v>16</v>
      </c>
      <c r="G615" s="15">
        <v>3.8</v>
      </c>
      <c r="H615" s="15">
        <v>0</v>
      </c>
      <c r="I615" s="15">
        <v>0</v>
      </c>
      <c r="J615" s="13">
        <f>F615*(G615+ (G615= 0))*(H615+ (H615= 0))*(I615+ (I615= 0))</f>
        <v>60.8</v>
      </c>
      <c r="K615" s="11"/>
      <c r="L615" s="11"/>
      <c r="M615" s="11"/>
    </row>
    <row r="616" spans="1:14">
      <c r="A616" s="11"/>
      <c r="B616" s="11"/>
      <c r="C616" s="11"/>
      <c r="D616" s="22"/>
      <c r="E616" s="11"/>
      <c r="F616" s="11"/>
      <c r="G616" s="11"/>
      <c r="H616" s="11"/>
      <c r="I616" s="11"/>
      <c r="J616" s="16" t="s">
        <v>407</v>
      </c>
      <c r="K616" s="17">
        <f>SUM(J615:J615)</f>
        <v>60.8</v>
      </c>
      <c r="L616" s="33"/>
      <c r="M616" s="10">
        <f>ROUND(L616*K616,2)</f>
        <v>0</v>
      </c>
      <c r="N616" t="str">
        <f>IF(L616&lt;=0,"INDICAR PRECIO","PRECIO INDICADO")</f>
        <v>INDICAR PRECIO</v>
      </c>
    </row>
    <row r="617" spans="1:14" ht="1" customHeight="1">
      <c r="A617" s="18"/>
      <c r="B617" s="18"/>
      <c r="C617" s="18"/>
      <c r="D617" s="26"/>
      <c r="E617" s="18"/>
      <c r="F617" s="18"/>
      <c r="G617" s="18"/>
      <c r="H617" s="18"/>
      <c r="I617" s="18"/>
      <c r="J617" s="18"/>
      <c r="K617" s="18"/>
      <c r="L617" s="18"/>
      <c r="M617" s="18"/>
    </row>
    <row r="618" spans="1:14">
      <c r="A618" s="11"/>
      <c r="B618" s="11"/>
      <c r="C618" s="11"/>
      <c r="D618" s="22"/>
      <c r="E618" s="11"/>
      <c r="F618" s="11"/>
      <c r="G618" s="11"/>
      <c r="H618" s="11"/>
      <c r="I618" s="11"/>
      <c r="J618" s="16" t="s">
        <v>405</v>
      </c>
      <c r="K618" s="15">
        <v>1</v>
      </c>
      <c r="L618" s="10">
        <f>M611+M616</f>
        <v>0</v>
      </c>
      <c r="M618" s="10">
        <f>ROUND(L618*K618,2)</f>
        <v>0</v>
      </c>
    </row>
    <row r="619" spans="1:14" ht="1" customHeight="1">
      <c r="A619" s="18"/>
      <c r="B619" s="18"/>
      <c r="C619" s="18"/>
      <c r="D619" s="26"/>
      <c r="E619" s="18"/>
      <c r="F619" s="18"/>
      <c r="G619" s="18"/>
      <c r="H619" s="18"/>
      <c r="I619" s="18"/>
      <c r="J619" s="18"/>
      <c r="K619" s="18"/>
      <c r="L619" s="18"/>
      <c r="M619" s="18"/>
    </row>
    <row r="620" spans="1:14">
      <c r="A620" s="20" t="s">
        <v>408</v>
      </c>
      <c r="B620" s="20" t="s">
        <v>12</v>
      </c>
      <c r="C620" s="20" t="s">
        <v>13</v>
      </c>
      <c r="D620" s="27" t="s">
        <v>264</v>
      </c>
      <c r="E620" s="21"/>
      <c r="F620" s="21"/>
      <c r="G620" s="21"/>
      <c r="H620" s="21"/>
      <c r="I620" s="21"/>
      <c r="J620" s="21"/>
      <c r="K620" s="17">
        <f>K624</f>
        <v>1</v>
      </c>
      <c r="L620" s="10">
        <f>L624</f>
        <v>0</v>
      </c>
      <c r="M620" s="10">
        <f>M624</f>
        <v>0</v>
      </c>
    </row>
    <row r="621" spans="1:14">
      <c r="A621" s="11"/>
      <c r="B621" s="11"/>
      <c r="C621" s="11"/>
      <c r="D621" s="22"/>
      <c r="E621" s="11"/>
      <c r="F621" s="11"/>
      <c r="G621" s="11"/>
      <c r="H621" s="11"/>
      <c r="I621" s="11"/>
      <c r="J621" s="11"/>
      <c r="K621" s="11"/>
      <c r="L621" s="11"/>
      <c r="M621" s="11"/>
    </row>
    <row r="622" spans="1:14">
      <c r="A622" s="12" t="s">
        <v>409</v>
      </c>
      <c r="B622" s="12" t="s">
        <v>15</v>
      </c>
      <c r="C622" s="12" t="s">
        <v>5</v>
      </c>
      <c r="D622" s="25" t="s">
        <v>265</v>
      </c>
      <c r="E622" s="11"/>
      <c r="F622" s="11"/>
      <c r="G622" s="11"/>
      <c r="H622" s="11"/>
      <c r="I622" s="11"/>
      <c r="J622" s="11"/>
      <c r="K622" s="15">
        <v>4</v>
      </c>
      <c r="L622" s="33"/>
      <c r="M622" s="14">
        <f>ROUND(K622*L622,2)</f>
        <v>0</v>
      </c>
      <c r="N622" t="str">
        <f>IF(L622&lt;=0,"INDICAR PRECIO","PRECIO INDICADO")</f>
        <v>INDICAR PRECIO</v>
      </c>
    </row>
    <row r="623" spans="1:14" ht="70">
      <c r="A623" s="11"/>
      <c r="B623" s="11"/>
      <c r="C623" s="11"/>
      <c r="D623" s="22" t="s">
        <v>266</v>
      </c>
      <c r="E623" s="11"/>
      <c r="F623" s="11"/>
      <c r="G623" s="11"/>
      <c r="H623" s="11"/>
      <c r="I623" s="11"/>
      <c r="J623" s="11"/>
      <c r="K623" s="11"/>
      <c r="L623" s="11"/>
      <c r="M623" s="11"/>
    </row>
    <row r="624" spans="1:14">
      <c r="A624" s="11"/>
      <c r="B624" s="11"/>
      <c r="C624" s="11"/>
      <c r="D624" s="22"/>
      <c r="E624" s="11"/>
      <c r="F624" s="11"/>
      <c r="G624" s="11"/>
      <c r="H624" s="11"/>
      <c r="I624" s="11"/>
      <c r="J624" s="16" t="s">
        <v>409</v>
      </c>
      <c r="K624" s="15">
        <v>1</v>
      </c>
      <c r="L624" s="10">
        <f>M622</f>
        <v>0</v>
      </c>
      <c r="M624" s="10">
        <f>ROUND(L624*K624,2)</f>
        <v>0</v>
      </c>
    </row>
    <row r="625" spans="1:14" ht="1" customHeight="1">
      <c r="A625" s="18"/>
      <c r="B625" s="18"/>
      <c r="C625" s="18"/>
      <c r="D625" s="26"/>
      <c r="E625" s="18"/>
      <c r="F625" s="18"/>
      <c r="G625" s="18"/>
      <c r="H625" s="18"/>
      <c r="I625" s="18"/>
      <c r="J625" s="18"/>
      <c r="K625" s="18"/>
      <c r="L625" s="18"/>
      <c r="M625" s="18"/>
    </row>
    <row r="626" spans="1:14">
      <c r="A626" s="11"/>
      <c r="B626" s="11"/>
      <c r="C626" s="11"/>
      <c r="D626" s="22"/>
      <c r="E626" s="11"/>
      <c r="F626" s="11"/>
      <c r="G626" s="11"/>
      <c r="H626" s="11"/>
      <c r="I626" s="11"/>
      <c r="J626" s="16" t="s">
        <v>372</v>
      </c>
      <c r="K626" s="19">
        <v>1</v>
      </c>
      <c r="L626" s="10">
        <f>M464+M474+M539+M567+M604+M618+M624</f>
        <v>0</v>
      </c>
      <c r="M626" s="10">
        <f>ROUND(L626*K626,2)</f>
        <v>0</v>
      </c>
    </row>
    <row r="627" spans="1:14" ht="1" customHeight="1">
      <c r="A627" s="18"/>
      <c r="B627" s="18"/>
      <c r="C627" s="18"/>
      <c r="D627" s="26"/>
      <c r="E627" s="18"/>
      <c r="F627" s="18"/>
      <c r="G627" s="18"/>
      <c r="H627" s="18"/>
      <c r="I627" s="18"/>
      <c r="J627" s="18"/>
      <c r="K627" s="18"/>
      <c r="L627" s="18"/>
      <c r="M627" s="18"/>
    </row>
    <row r="628" spans="1:14">
      <c r="A628" s="7" t="s">
        <v>410</v>
      </c>
      <c r="B628" s="7" t="s">
        <v>12</v>
      </c>
      <c r="C628" s="7" t="s">
        <v>13</v>
      </c>
      <c r="D628" s="24" t="s">
        <v>267</v>
      </c>
      <c r="E628" s="8"/>
      <c r="F628" s="8"/>
      <c r="G628" s="8"/>
      <c r="H628" s="8"/>
      <c r="I628" s="8"/>
      <c r="J628" s="8"/>
      <c r="K628" s="9">
        <f>K676</f>
        <v>1</v>
      </c>
      <c r="L628" s="10">
        <f>L676</f>
        <v>0</v>
      </c>
      <c r="M628" s="10">
        <f>M676</f>
        <v>0</v>
      </c>
    </row>
    <row r="629" spans="1:14">
      <c r="A629" s="11"/>
      <c r="B629" s="11"/>
      <c r="C629" s="11"/>
      <c r="D629" s="22"/>
      <c r="E629" s="11"/>
      <c r="F629" s="11"/>
      <c r="G629" s="11"/>
      <c r="H629" s="11"/>
      <c r="I629" s="11"/>
      <c r="J629" s="11"/>
      <c r="K629" s="11"/>
      <c r="L629" s="11"/>
      <c r="M629" s="11"/>
    </row>
    <row r="630" spans="1:14" ht="20">
      <c r="A630" s="12" t="s">
        <v>411</v>
      </c>
      <c r="B630" s="12" t="s">
        <v>15</v>
      </c>
      <c r="C630" s="12" t="s">
        <v>33</v>
      </c>
      <c r="D630" s="25" t="s">
        <v>268</v>
      </c>
      <c r="E630" s="11"/>
      <c r="F630" s="11"/>
      <c r="G630" s="11"/>
      <c r="H630" s="11"/>
      <c r="I630" s="11"/>
      <c r="J630" s="11"/>
      <c r="K630" s="13">
        <f>K634</f>
        <v>4.1500000000000004</v>
      </c>
      <c r="L630" s="14">
        <f>L634</f>
        <v>0</v>
      </c>
      <c r="M630" s="14">
        <f>M634</f>
        <v>0</v>
      </c>
    </row>
    <row r="631" spans="1:14" ht="200">
      <c r="A631" s="11"/>
      <c r="B631" s="11"/>
      <c r="C631" s="11"/>
      <c r="D631" s="22" t="s">
        <v>269</v>
      </c>
      <c r="E631" s="11"/>
      <c r="F631" s="11"/>
      <c r="G631" s="11"/>
      <c r="H631" s="11"/>
      <c r="I631" s="11"/>
      <c r="J631" s="11"/>
      <c r="K631" s="11"/>
      <c r="L631" s="11"/>
      <c r="M631" s="11"/>
    </row>
    <row r="632" spans="1:14">
      <c r="A632" s="11"/>
      <c r="B632" s="11"/>
      <c r="C632" s="11"/>
      <c r="D632" s="22"/>
      <c r="E632" s="12" t="s">
        <v>270</v>
      </c>
      <c r="F632" s="11">
        <v>1</v>
      </c>
      <c r="G632" s="15">
        <v>1.9</v>
      </c>
      <c r="H632" s="15">
        <v>0</v>
      </c>
      <c r="I632" s="15">
        <v>0</v>
      </c>
      <c r="J632" s="13">
        <f>F632*(G632+ (G632= 0))*(H632+ (H632= 0))*(I632+ (I632= 0))</f>
        <v>1.9</v>
      </c>
      <c r="K632" s="11"/>
      <c r="L632" s="11"/>
      <c r="M632" s="11"/>
    </row>
    <row r="633" spans="1:14">
      <c r="A633" s="11"/>
      <c r="B633" s="11"/>
      <c r="C633" s="11"/>
      <c r="D633" s="22"/>
      <c r="E633" s="12" t="s">
        <v>117</v>
      </c>
      <c r="F633" s="11">
        <v>1</v>
      </c>
      <c r="G633" s="15">
        <v>2.25</v>
      </c>
      <c r="H633" s="15">
        <v>0</v>
      </c>
      <c r="I633" s="15">
        <v>0</v>
      </c>
      <c r="J633" s="13">
        <f>F633*(G633+ (G633= 0))*(H633+ (H633= 0))*(I633+ (I633= 0))</f>
        <v>2.25</v>
      </c>
      <c r="K633" s="11"/>
      <c r="L633" s="11"/>
      <c r="M633" s="11"/>
    </row>
    <row r="634" spans="1:14">
      <c r="A634" s="11"/>
      <c r="B634" s="11"/>
      <c r="C634" s="11"/>
      <c r="D634" s="22"/>
      <c r="E634" s="11"/>
      <c r="F634" s="11"/>
      <c r="G634" s="11"/>
      <c r="H634" s="11"/>
      <c r="I634" s="11"/>
      <c r="J634" s="16" t="s">
        <v>411</v>
      </c>
      <c r="K634" s="17">
        <f>SUM(J632:J633)</f>
        <v>4.1500000000000004</v>
      </c>
      <c r="L634" s="33"/>
      <c r="M634" s="10">
        <f>ROUND(L634*K634,2)</f>
        <v>0</v>
      </c>
      <c r="N634" t="str">
        <f>IF(L634&lt;=0,"INDICAR PRECIO","PRECIO INDICADO")</f>
        <v>INDICAR PRECIO</v>
      </c>
    </row>
    <row r="635" spans="1:14" ht="1" customHeight="1">
      <c r="A635" s="18"/>
      <c r="B635" s="18"/>
      <c r="C635" s="18"/>
      <c r="D635" s="26"/>
      <c r="E635" s="18"/>
      <c r="F635" s="18"/>
      <c r="G635" s="18"/>
      <c r="H635" s="18"/>
      <c r="I635" s="18"/>
      <c r="J635" s="18"/>
      <c r="K635" s="18"/>
      <c r="L635" s="18"/>
      <c r="M635" s="18"/>
    </row>
    <row r="636" spans="1:14">
      <c r="A636" s="12" t="s">
        <v>412</v>
      </c>
      <c r="B636" s="12" t="s">
        <v>15</v>
      </c>
      <c r="C636" s="12" t="s">
        <v>33</v>
      </c>
      <c r="D636" s="25" t="s">
        <v>271</v>
      </c>
      <c r="E636" s="11"/>
      <c r="F636" s="11"/>
      <c r="G636" s="11"/>
      <c r="H636" s="11"/>
      <c r="I636" s="11"/>
      <c r="J636" s="11"/>
      <c r="K636" s="13">
        <f>K640</f>
        <v>4.1500000000000004</v>
      </c>
      <c r="L636" s="14">
        <f>L640</f>
        <v>0</v>
      </c>
      <c r="M636" s="14">
        <f>M640</f>
        <v>0</v>
      </c>
    </row>
    <row r="637" spans="1:14" ht="120">
      <c r="A637" s="11"/>
      <c r="B637" s="11"/>
      <c r="C637" s="11"/>
      <c r="D637" s="22" t="s">
        <v>272</v>
      </c>
      <c r="E637" s="11"/>
      <c r="F637" s="11"/>
      <c r="G637" s="11"/>
      <c r="H637" s="11"/>
      <c r="I637" s="11"/>
      <c r="J637" s="11"/>
      <c r="K637" s="11"/>
      <c r="L637" s="11"/>
      <c r="M637" s="11"/>
    </row>
    <row r="638" spans="1:14">
      <c r="A638" s="11"/>
      <c r="B638" s="11"/>
      <c r="C638" s="11"/>
      <c r="D638" s="22"/>
      <c r="E638" s="12" t="s">
        <v>270</v>
      </c>
      <c r="F638" s="11">
        <v>1</v>
      </c>
      <c r="G638" s="15">
        <v>1.9</v>
      </c>
      <c r="H638" s="15">
        <v>0</v>
      </c>
      <c r="I638" s="15">
        <v>0</v>
      </c>
      <c r="J638" s="13">
        <f>F638*(G638+ (G638= 0))*(H638+ (H638= 0))*(I638+ (I638= 0))</f>
        <v>1.9</v>
      </c>
      <c r="K638" s="11"/>
      <c r="L638" s="11"/>
      <c r="M638" s="11"/>
    </row>
    <row r="639" spans="1:14">
      <c r="A639" s="11"/>
      <c r="B639" s="11"/>
      <c r="C639" s="11"/>
      <c r="D639" s="22"/>
      <c r="E639" s="12" t="s">
        <v>117</v>
      </c>
      <c r="F639" s="11">
        <v>1</v>
      </c>
      <c r="G639" s="15">
        <v>2.25</v>
      </c>
      <c r="H639" s="15">
        <v>0</v>
      </c>
      <c r="I639" s="15">
        <v>0</v>
      </c>
      <c r="J639" s="13">
        <f>F639*(G639+ (G639= 0))*(H639+ (H639= 0))*(I639+ (I639= 0))</f>
        <v>2.25</v>
      </c>
      <c r="K639" s="11"/>
      <c r="L639" s="11"/>
      <c r="M639" s="11"/>
    </row>
    <row r="640" spans="1:14">
      <c r="A640" s="11"/>
      <c r="B640" s="11"/>
      <c r="C640" s="11"/>
      <c r="D640" s="22"/>
      <c r="E640" s="11"/>
      <c r="F640" s="11"/>
      <c r="G640" s="11"/>
      <c r="H640" s="11"/>
      <c r="I640" s="11"/>
      <c r="J640" s="16" t="s">
        <v>412</v>
      </c>
      <c r="K640" s="17">
        <f>SUM(J638:J639)</f>
        <v>4.1500000000000004</v>
      </c>
      <c r="L640" s="33"/>
      <c r="M640" s="10">
        <f>ROUND(L640*K640,2)</f>
        <v>0</v>
      </c>
      <c r="N640" t="str">
        <f>IF(L640&lt;=0,"INDICAR PRECIO","PRECIO INDICADO")</f>
        <v>INDICAR PRECIO</v>
      </c>
    </row>
    <row r="641" spans="1:14" ht="1" customHeight="1">
      <c r="A641" s="18"/>
      <c r="B641" s="18"/>
      <c r="C641" s="18"/>
      <c r="D641" s="26"/>
      <c r="E641" s="18"/>
      <c r="F641" s="18"/>
      <c r="G641" s="18"/>
      <c r="H641" s="18"/>
      <c r="I641" s="18"/>
      <c r="J641" s="18"/>
      <c r="K641" s="18"/>
      <c r="L641" s="18"/>
      <c r="M641" s="18"/>
    </row>
    <row r="642" spans="1:14">
      <c r="A642" s="12" t="s">
        <v>413</v>
      </c>
      <c r="B642" s="12" t="s">
        <v>15</v>
      </c>
      <c r="C642" s="12" t="s">
        <v>33</v>
      </c>
      <c r="D642" s="25" t="s">
        <v>273</v>
      </c>
      <c r="E642" s="11"/>
      <c r="F642" s="11"/>
      <c r="G642" s="11"/>
      <c r="H642" s="11"/>
      <c r="I642" s="11"/>
      <c r="J642" s="11"/>
      <c r="K642" s="13">
        <f>K646</f>
        <v>3.2</v>
      </c>
      <c r="L642" s="14">
        <f>L646</f>
        <v>0</v>
      </c>
      <c r="M642" s="14">
        <f>M646</f>
        <v>0</v>
      </c>
    </row>
    <row r="643" spans="1:14" ht="290">
      <c r="A643" s="11"/>
      <c r="B643" s="11"/>
      <c r="C643" s="11"/>
      <c r="D643" s="22" t="s">
        <v>274</v>
      </c>
      <c r="E643" s="11"/>
      <c r="F643" s="11"/>
      <c r="G643" s="11"/>
      <c r="H643" s="11"/>
      <c r="I643" s="11"/>
      <c r="J643" s="11"/>
      <c r="K643" s="11"/>
      <c r="L643" s="11"/>
      <c r="M643" s="11"/>
    </row>
    <row r="644" spans="1:14">
      <c r="A644" s="11"/>
      <c r="B644" s="11"/>
      <c r="C644" s="11"/>
      <c r="D644" s="22"/>
      <c r="E644" s="12" t="s">
        <v>275</v>
      </c>
      <c r="F644" s="11">
        <v>1</v>
      </c>
      <c r="G644" s="15">
        <v>3.2</v>
      </c>
      <c r="H644" s="15">
        <v>0</v>
      </c>
      <c r="I644" s="15">
        <v>0</v>
      </c>
      <c r="J644" s="13">
        <f>F644*(G644+ (G644= 0))*(H644+ (H644= 0))*(I644+ (I644= 0))</f>
        <v>3.2</v>
      </c>
      <c r="K644" s="11"/>
      <c r="L644" s="11"/>
      <c r="M644" s="11"/>
    </row>
    <row r="645" spans="1:14">
      <c r="A645" s="11"/>
      <c r="B645" s="11"/>
      <c r="C645" s="11"/>
      <c r="D645" s="22"/>
      <c r="E645" s="12" t="s">
        <v>13</v>
      </c>
      <c r="F645" s="11">
        <v>0</v>
      </c>
      <c r="G645" s="15">
        <v>0</v>
      </c>
      <c r="H645" s="15">
        <v>0</v>
      </c>
      <c r="I645" s="15">
        <v>0</v>
      </c>
      <c r="J645" s="13">
        <f>F645*(G645+ (G645= 0))*(H645+ (H645= 0))*(I645+ (I645= 0))</f>
        <v>0</v>
      </c>
      <c r="K645" s="11"/>
      <c r="L645" s="11"/>
      <c r="M645" s="11"/>
    </row>
    <row r="646" spans="1:14">
      <c r="A646" s="11"/>
      <c r="B646" s="11"/>
      <c r="C646" s="11"/>
      <c r="D646" s="22"/>
      <c r="E646" s="11"/>
      <c r="F646" s="11"/>
      <c r="G646" s="11"/>
      <c r="H646" s="11"/>
      <c r="I646" s="11"/>
      <c r="J646" s="16" t="s">
        <v>413</v>
      </c>
      <c r="K646" s="17">
        <f>SUM(J644:J645)</f>
        <v>3.2</v>
      </c>
      <c r="L646" s="33"/>
      <c r="M646" s="10">
        <f>ROUND(L646*K646,2)</f>
        <v>0</v>
      </c>
      <c r="N646" t="str">
        <f>IF(L646&lt;=0,"INDICAR PRECIO","PRECIO INDICADO")</f>
        <v>INDICAR PRECIO</v>
      </c>
    </row>
    <row r="647" spans="1:14" ht="1" customHeight="1">
      <c r="A647" s="18"/>
      <c r="B647" s="18"/>
      <c r="C647" s="18"/>
      <c r="D647" s="26"/>
      <c r="E647" s="18"/>
      <c r="F647" s="18"/>
      <c r="G647" s="18"/>
      <c r="H647" s="18"/>
      <c r="I647" s="18"/>
      <c r="J647" s="18"/>
      <c r="K647" s="18"/>
      <c r="L647" s="18"/>
      <c r="M647" s="18"/>
    </row>
    <row r="648" spans="1:14">
      <c r="A648" s="12" t="s">
        <v>414</v>
      </c>
      <c r="B648" s="12" t="s">
        <v>15</v>
      </c>
      <c r="C648" s="12" t="s">
        <v>33</v>
      </c>
      <c r="D648" s="25" t="s">
        <v>276</v>
      </c>
      <c r="E648" s="11"/>
      <c r="F648" s="11"/>
      <c r="G648" s="11"/>
      <c r="H648" s="11"/>
      <c r="I648" s="11"/>
      <c r="J648" s="11"/>
      <c r="K648" s="13">
        <f>K651</f>
        <v>6</v>
      </c>
      <c r="L648" s="14">
        <f>L651</f>
        <v>0</v>
      </c>
      <c r="M648" s="14">
        <f>M651</f>
        <v>0</v>
      </c>
    </row>
    <row r="649" spans="1:14" ht="300">
      <c r="A649" s="11"/>
      <c r="B649" s="11"/>
      <c r="C649" s="11"/>
      <c r="D649" s="22" t="s">
        <v>277</v>
      </c>
      <c r="E649" s="11"/>
      <c r="F649" s="11"/>
      <c r="G649" s="11"/>
      <c r="H649" s="11"/>
      <c r="I649" s="11"/>
      <c r="J649" s="11"/>
      <c r="K649" s="11"/>
      <c r="L649" s="11"/>
      <c r="M649" s="11"/>
    </row>
    <row r="650" spans="1:14">
      <c r="A650" s="11"/>
      <c r="B650" s="11"/>
      <c r="C650" s="11"/>
      <c r="D650" s="22"/>
      <c r="E650" s="12" t="s">
        <v>278</v>
      </c>
      <c r="F650" s="11">
        <v>1</v>
      </c>
      <c r="G650" s="15">
        <v>6</v>
      </c>
      <c r="H650" s="15">
        <v>0</v>
      </c>
      <c r="I650" s="15">
        <v>0</v>
      </c>
      <c r="J650" s="13">
        <f>F650*(G650+ (G650= 0))*(H650+ (H650= 0))*(I650+ (I650= 0))</f>
        <v>6</v>
      </c>
      <c r="K650" s="11"/>
      <c r="L650" s="11"/>
      <c r="M650" s="11"/>
    </row>
    <row r="651" spans="1:14">
      <c r="A651" s="11"/>
      <c r="B651" s="11"/>
      <c r="C651" s="11"/>
      <c r="D651" s="22"/>
      <c r="E651" s="11"/>
      <c r="F651" s="11"/>
      <c r="G651" s="11"/>
      <c r="H651" s="11"/>
      <c r="I651" s="11"/>
      <c r="J651" s="16" t="s">
        <v>414</v>
      </c>
      <c r="K651" s="17">
        <f>SUM(J650:J650)</f>
        <v>6</v>
      </c>
      <c r="L651" s="33"/>
      <c r="M651" s="10">
        <f>ROUND(L651*K651,2)</f>
        <v>0</v>
      </c>
      <c r="N651" t="str">
        <f>IF(L651&lt;=0,"INDICAR PRECIO","PRECIO INDICADO")</f>
        <v>INDICAR PRECIO</v>
      </c>
    </row>
    <row r="652" spans="1:14" ht="1" customHeight="1">
      <c r="A652" s="18"/>
      <c r="B652" s="18"/>
      <c r="C652" s="18"/>
      <c r="D652" s="26"/>
      <c r="E652" s="18"/>
      <c r="F652" s="18"/>
      <c r="G652" s="18"/>
      <c r="H652" s="18"/>
      <c r="I652" s="18"/>
      <c r="J652" s="18"/>
      <c r="K652" s="18"/>
      <c r="L652" s="18"/>
      <c r="M652" s="18"/>
    </row>
    <row r="653" spans="1:14">
      <c r="A653" s="12" t="s">
        <v>415</v>
      </c>
      <c r="B653" s="12" t="s">
        <v>15</v>
      </c>
      <c r="C653" s="12" t="s">
        <v>5</v>
      </c>
      <c r="D653" s="25" t="s">
        <v>279</v>
      </c>
      <c r="E653" s="11"/>
      <c r="F653" s="11"/>
      <c r="G653" s="11"/>
      <c r="H653" s="11"/>
      <c r="I653" s="11"/>
      <c r="J653" s="11"/>
      <c r="K653" s="13">
        <f>K661</f>
        <v>6</v>
      </c>
      <c r="L653" s="14">
        <f>L661</f>
        <v>0</v>
      </c>
      <c r="M653" s="14">
        <f>M661</f>
        <v>0</v>
      </c>
    </row>
    <row r="654" spans="1:14" ht="30">
      <c r="A654" s="11"/>
      <c r="B654" s="11"/>
      <c r="C654" s="11"/>
      <c r="D654" s="22" t="s">
        <v>280</v>
      </c>
      <c r="E654" s="11"/>
      <c r="F654" s="11"/>
      <c r="G654" s="11"/>
      <c r="H654" s="11"/>
      <c r="I654" s="11"/>
      <c r="J654" s="11"/>
      <c r="K654" s="11"/>
      <c r="L654" s="11"/>
      <c r="M654" s="11"/>
    </row>
    <row r="655" spans="1:14">
      <c r="A655" s="11"/>
      <c r="B655" s="11"/>
      <c r="C655" s="11"/>
      <c r="D655" s="22"/>
      <c r="E655" s="12" t="s">
        <v>18</v>
      </c>
      <c r="F655" s="11">
        <v>1</v>
      </c>
      <c r="G655" s="15">
        <v>0</v>
      </c>
      <c r="H655" s="15">
        <v>0</v>
      </c>
      <c r="I655" s="15">
        <v>0</v>
      </c>
      <c r="J655" s="13">
        <f t="shared" ref="J655:J660" si="10">F655*(G655+ (G655= 0))*(H655+ (H655= 0))*(I655+ (I655= 0))</f>
        <v>1</v>
      </c>
      <c r="K655" s="11"/>
      <c r="L655" s="11"/>
      <c r="M655" s="11"/>
    </row>
    <row r="656" spans="1:14">
      <c r="A656" s="11"/>
      <c r="B656" s="11"/>
      <c r="C656" s="11"/>
      <c r="D656" s="22"/>
      <c r="E656" s="12" t="s">
        <v>102</v>
      </c>
      <c r="F656" s="11">
        <v>1</v>
      </c>
      <c r="G656" s="15">
        <v>0</v>
      </c>
      <c r="H656" s="15">
        <v>0</v>
      </c>
      <c r="I656" s="15">
        <v>0</v>
      </c>
      <c r="J656" s="13">
        <f t="shared" si="10"/>
        <v>1</v>
      </c>
      <c r="K656" s="11"/>
      <c r="L656" s="11"/>
      <c r="M656" s="11"/>
    </row>
    <row r="657" spans="1:14">
      <c r="A657" s="11"/>
      <c r="B657" s="11"/>
      <c r="C657" s="11"/>
      <c r="D657" s="22"/>
      <c r="E657" s="12" t="s">
        <v>171</v>
      </c>
      <c r="F657" s="11">
        <v>1</v>
      </c>
      <c r="G657" s="15">
        <v>0</v>
      </c>
      <c r="H657" s="15">
        <v>0</v>
      </c>
      <c r="I657" s="15">
        <v>0</v>
      </c>
      <c r="J657" s="13">
        <f t="shared" si="10"/>
        <v>1</v>
      </c>
      <c r="K657" s="11"/>
      <c r="L657" s="11"/>
      <c r="M657" s="11"/>
    </row>
    <row r="658" spans="1:14">
      <c r="A658" s="11"/>
      <c r="B658" s="11"/>
      <c r="C658" s="11"/>
      <c r="D658" s="22"/>
      <c r="E658" s="12" t="s">
        <v>281</v>
      </c>
      <c r="F658" s="11">
        <v>1</v>
      </c>
      <c r="G658" s="15">
        <v>0</v>
      </c>
      <c r="H658" s="15">
        <v>0</v>
      </c>
      <c r="I658" s="15">
        <v>0</v>
      </c>
      <c r="J658" s="13">
        <f t="shared" si="10"/>
        <v>1</v>
      </c>
      <c r="K658" s="11"/>
      <c r="L658" s="11"/>
      <c r="M658" s="11"/>
    </row>
    <row r="659" spans="1:14">
      <c r="A659" s="11"/>
      <c r="B659" s="11"/>
      <c r="C659" s="11"/>
      <c r="D659" s="22"/>
      <c r="E659" s="12" t="s">
        <v>140</v>
      </c>
      <c r="F659" s="11">
        <v>1</v>
      </c>
      <c r="G659" s="15">
        <v>0</v>
      </c>
      <c r="H659" s="15">
        <v>0</v>
      </c>
      <c r="I659" s="15">
        <v>0</v>
      </c>
      <c r="J659" s="13">
        <f t="shared" si="10"/>
        <v>1</v>
      </c>
      <c r="K659" s="11"/>
      <c r="L659" s="11"/>
      <c r="M659" s="11"/>
    </row>
    <row r="660" spans="1:14">
      <c r="A660" s="11"/>
      <c r="B660" s="11"/>
      <c r="C660" s="11"/>
      <c r="D660" s="22"/>
      <c r="E660" s="12" t="s">
        <v>31</v>
      </c>
      <c r="F660" s="11">
        <v>1</v>
      </c>
      <c r="G660" s="15">
        <v>0</v>
      </c>
      <c r="H660" s="15">
        <v>0</v>
      </c>
      <c r="I660" s="15">
        <v>0</v>
      </c>
      <c r="J660" s="13">
        <f t="shared" si="10"/>
        <v>1</v>
      </c>
      <c r="K660" s="11"/>
      <c r="L660" s="11"/>
      <c r="M660" s="11"/>
    </row>
    <row r="661" spans="1:14">
      <c r="A661" s="11"/>
      <c r="B661" s="11"/>
      <c r="C661" s="11"/>
      <c r="D661" s="22"/>
      <c r="E661" s="11"/>
      <c r="F661" s="11"/>
      <c r="G661" s="11"/>
      <c r="H661" s="11"/>
      <c r="I661" s="11"/>
      <c r="J661" s="16" t="s">
        <v>415</v>
      </c>
      <c r="K661" s="17">
        <f>SUM(J655:J660)</f>
        <v>6</v>
      </c>
      <c r="L661" s="33"/>
      <c r="M661" s="10">
        <f>ROUND(L661*K661,2)</f>
        <v>0</v>
      </c>
      <c r="N661" t="str">
        <f>IF(L661&lt;=0,"INDICAR PRECIO","PRECIO INDICADO")</f>
        <v>INDICAR PRECIO</v>
      </c>
    </row>
    <row r="662" spans="1:14" ht="1" customHeight="1">
      <c r="A662" s="18"/>
      <c r="B662" s="18"/>
      <c r="C662" s="18"/>
      <c r="D662" s="26"/>
      <c r="E662" s="18"/>
      <c r="F662" s="18"/>
      <c r="G662" s="18"/>
      <c r="H662" s="18"/>
      <c r="I662" s="18"/>
      <c r="J662" s="18"/>
      <c r="K662" s="18"/>
      <c r="L662" s="33">
        <v>605.95000000000005</v>
      </c>
      <c r="M662" s="18"/>
    </row>
    <row r="663" spans="1:14">
      <c r="A663" s="12" t="s">
        <v>416</v>
      </c>
      <c r="B663" s="12" t="s">
        <v>15</v>
      </c>
      <c r="C663" s="12" t="s">
        <v>5</v>
      </c>
      <c r="D663" s="25" t="s">
        <v>282</v>
      </c>
      <c r="E663" s="11"/>
      <c r="F663" s="11"/>
      <c r="G663" s="11"/>
      <c r="H663" s="11"/>
      <c r="I663" s="11"/>
      <c r="J663" s="11"/>
      <c r="K663" s="13">
        <f>K667</f>
        <v>1</v>
      </c>
      <c r="L663" s="14">
        <f>L667</f>
        <v>0</v>
      </c>
      <c r="M663" s="14">
        <f>M667</f>
        <v>0</v>
      </c>
    </row>
    <row r="664" spans="1:14" ht="50">
      <c r="A664" s="11"/>
      <c r="B664" s="11"/>
      <c r="C664" s="11"/>
      <c r="D664" s="22" t="s">
        <v>283</v>
      </c>
      <c r="E664" s="11"/>
      <c r="F664" s="11"/>
      <c r="G664" s="11"/>
      <c r="H664" s="11"/>
      <c r="I664" s="11"/>
      <c r="J664" s="11"/>
      <c r="K664" s="11"/>
      <c r="L664" s="11"/>
      <c r="M664" s="11"/>
    </row>
    <row r="665" spans="1:14">
      <c r="A665" s="11"/>
      <c r="B665" s="11"/>
      <c r="C665" s="11"/>
      <c r="D665" s="22"/>
      <c r="E665" s="12" t="s">
        <v>171</v>
      </c>
      <c r="F665" s="11">
        <v>1</v>
      </c>
      <c r="G665" s="15">
        <v>0</v>
      </c>
      <c r="H665" s="15">
        <v>0</v>
      </c>
      <c r="I665" s="15">
        <v>0</v>
      </c>
      <c r="J665" s="13">
        <f>F665*(G665+ (G665= 0))*(H665+ (H665= 0))*(I665+ (I665= 0))</f>
        <v>1</v>
      </c>
      <c r="K665" s="11"/>
      <c r="L665" s="11"/>
      <c r="M665" s="11"/>
    </row>
    <row r="666" spans="1:14">
      <c r="A666" s="11"/>
      <c r="B666" s="11"/>
      <c r="C666" s="11"/>
      <c r="D666" s="22"/>
      <c r="E666" s="12" t="s">
        <v>13</v>
      </c>
      <c r="F666" s="11">
        <v>0</v>
      </c>
      <c r="G666" s="15">
        <v>0</v>
      </c>
      <c r="H666" s="15">
        <v>0</v>
      </c>
      <c r="I666" s="15">
        <v>0</v>
      </c>
      <c r="J666" s="13">
        <f>F666*(G666+ (G666= 0))*(H666+ (H666= 0))*(I666+ (I666= 0))</f>
        <v>0</v>
      </c>
      <c r="K666" s="11"/>
      <c r="L666" s="11"/>
      <c r="M666" s="11"/>
    </row>
    <row r="667" spans="1:14">
      <c r="A667" s="11"/>
      <c r="B667" s="11"/>
      <c r="C667" s="11"/>
      <c r="D667" s="22"/>
      <c r="E667" s="11"/>
      <c r="F667" s="11"/>
      <c r="G667" s="11"/>
      <c r="H667" s="11"/>
      <c r="I667" s="11"/>
      <c r="J667" s="16" t="s">
        <v>416</v>
      </c>
      <c r="K667" s="17">
        <f>SUM(J665:J666)</f>
        <v>1</v>
      </c>
      <c r="L667" s="33"/>
      <c r="M667" s="10">
        <f>ROUND(L667*K667,2)</f>
        <v>0</v>
      </c>
      <c r="N667" t="str">
        <f>IF(L667&lt;=0,"INDICAR PRECIO","PRECIO INDICADO")</f>
        <v>INDICAR PRECIO</v>
      </c>
    </row>
    <row r="668" spans="1:14" ht="1" customHeight="1">
      <c r="A668" s="18"/>
      <c r="B668" s="18"/>
      <c r="C668" s="18"/>
      <c r="D668" s="26"/>
      <c r="E668" s="18"/>
      <c r="F668" s="18"/>
      <c r="G668" s="18"/>
      <c r="H668" s="18"/>
      <c r="I668" s="18"/>
      <c r="J668" s="18"/>
      <c r="K668" s="18"/>
      <c r="L668" s="18"/>
      <c r="M668" s="18"/>
    </row>
    <row r="669" spans="1:14">
      <c r="A669" s="12" t="s">
        <v>417</v>
      </c>
      <c r="B669" s="12" t="s">
        <v>15</v>
      </c>
      <c r="C669" s="12" t="s">
        <v>5</v>
      </c>
      <c r="D669" s="25" t="s">
        <v>284</v>
      </c>
      <c r="E669" s="11"/>
      <c r="F669" s="11"/>
      <c r="G669" s="11"/>
      <c r="H669" s="11"/>
      <c r="I669" s="11"/>
      <c r="J669" s="11"/>
      <c r="K669" s="13">
        <f>K674</f>
        <v>2</v>
      </c>
      <c r="L669" s="14">
        <f>L674</f>
        <v>0</v>
      </c>
      <c r="M669" s="14">
        <f>M674</f>
        <v>0</v>
      </c>
    </row>
    <row r="670" spans="1:14" ht="70">
      <c r="A670" s="11"/>
      <c r="B670" s="11"/>
      <c r="C670" s="11"/>
      <c r="D670" s="22" t="s">
        <v>285</v>
      </c>
      <c r="E670" s="11"/>
      <c r="F670" s="11"/>
      <c r="G670" s="11"/>
      <c r="H670" s="11"/>
      <c r="I670" s="11"/>
      <c r="J670" s="11"/>
      <c r="K670" s="11"/>
      <c r="L670" s="11"/>
      <c r="M670" s="11"/>
    </row>
    <row r="671" spans="1:14">
      <c r="A671" s="11"/>
      <c r="B671" s="11"/>
      <c r="C671" s="11"/>
      <c r="D671" s="22"/>
      <c r="E671" s="12" t="s">
        <v>171</v>
      </c>
      <c r="F671" s="11">
        <v>1</v>
      </c>
      <c r="G671" s="15">
        <v>0</v>
      </c>
      <c r="H671" s="15">
        <v>0</v>
      </c>
      <c r="I671" s="15">
        <v>0</v>
      </c>
      <c r="J671" s="13">
        <f>F671*(G671+ (G671= 0))*(H671+ (H671= 0))*(I671+ (I671= 0))</f>
        <v>1</v>
      </c>
      <c r="K671" s="11"/>
      <c r="L671" s="11"/>
      <c r="M671" s="11"/>
    </row>
    <row r="672" spans="1:14">
      <c r="A672" s="11"/>
      <c r="B672" s="11"/>
      <c r="C672" s="11"/>
      <c r="D672" s="22"/>
      <c r="E672" s="12" t="s">
        <v>13</v>
      </c>
      <c r="F672" s="11">
        <v>0</v>
      </c>
      <c r="G672" s="15">
        <v>0</v>
      </c>
      <c r="H672" s="15">
        <v>0</v>
      </c>
      <c r="I672" s="15">
        <v>0</v>
      </c>
      <c r="J672" s="13">
        <f>F672*(G672+ (G672= 0))*(H672+ (H672= 0))*(I672+ (I672= 0))</f>
        <v>0</v>
      </c>
      <c r="K672" s="11"/>
      <c r="L672" s="11"/>
      <c r="M672" s="11"/>
    </row>
    <row r="673" spans="1:14">
      <c r="A673" s="11"/>
      <c r="B673" s="11"/>
      <c r="C673" s="11"/>
      <c r="D673" s="22"/>
      <c r="E673" s="12" t="s">
        <v>117</v>
      </c>
      <c r="F673" s="11">
        <v>1</v>
      </c>
      <c r="G673" s="15">
        <v>0</v>
      </c>
      <c r="H673" s="15">
        <v>0</v>
      </c>
      <c r="I673" s="15">
        <v>0</v>
      </c>
      <c r="J673" s="13">
        <f>F673*(G673+ (G673= 0))*(H673+ (H673= 0))*(I673+ (I673= 0))</f>
        <v>1</v>
      </c>
      <c r="K673" s="11"/>
      <c r="L673" s="11"/>
      <c r="M673" s="11"/>
    </row>
    <row r="674" spans="1:14">
      <c r="A674" s="11"/>
      <c r="B674" s="11"/>
      <c r="C674" s="11"/>
      <c r="D674" s="22"/>
      <c r="E674" s="11"/>
      <c r="F674" s="11"/>
      <c r="G674" s="11"/>
      <c r="H674" s="11"/>
      <c r="I674" s="11"/>
      <c r="J674" s="16" t="s">
        <v>417</v>
      </c>
      <c r="K674" s="17">
        <f>SUM(J671:J673)</f>
        <v>2</v>
      </c>
      <c r="L674" s="33"/>
      <c r="M674" s="10">
        <f>ROUND(L674*K674,2)</f>
        <v>0</v>
      </c>
      <c r="N674" t="str">
        <f>IF(L674&lt;=0,"INDICAR PRECIO","PRECIO INDICADO")</f>
        <v>INDICAR PRECIO</v>
      </c>
    </row>
    <row r="675" spans="1:14" ht="1" customHeight="1">
      <c r="A675" s="18"/>
      <c r="B675" s="18"/>
      <c r="C675" s="18"/>
      <c r="D675" s="26"/>
      <c r="E675" s="18"/>
      <c r="F675" s="18"/>
      <c r="G675" s="18"/>
      <c r="H675" s="18"/>
      <c r="I675" s="18"/>
      <c r="J675" s="18"/>
      <c r="K675" s="18"/>
      <c r="L675" s="18"/>
      <c r="M675" s="18"/>
    </row>
    <row r="676" spans="1:14">
      <c r="A676" s="11"/>
      <c r="B676" s="11"/>
      <c r="C676" s="11"/>
      <c r="D676" s="22"/>
      <c r="E676" s="11"/>
      <c r="F676" s="11"/>
      <c r="G676" s="11"/>
      <c r="H676" s="11"/>
      <c r="I676" s="11"/>
      <c r="J676" s="16" t="s">
        <v>410</v>
      </c>
      <c r="K676" s="19">
        <v>1</v>
      </c>
      <c r="L676" s="10">
        <f>M634+M640+M646+M651+M661+M667+M674</f>
        <v>0</v>
      </c>
      <c r="M676" s="10">
        <f>ROUND(L676*K676,2)</f>
        <v>0</v>
      </c>
    </row>
    <row r="677" spans="1:14" ht="1" customHeight="1">
      <c r="A677" s="18"/>
      <c r="B677" s="18"/>
      <c r="C677" s="18"/>
      <c r="D677" s="26"/>
      <c r="E677" s="18"/>
      <c r="F677" s="18"/>
      <c r="G677" s="18"/>
      <c r="H677" s="18"/>
      <c r="I677" s="18"/>
      <c r="J677" s="18"/>
      <c r="K677" s="18"/>
      <c r="L677" s="18"/>
      <c r="M677" s="18"/>
    </row>
    <row r="678" spans="1:14">
      <c r="A678" s="7" t="s">
        <v>418</v>
      </c>
      <c r="B678" s="7" t="s">
        <v>12</v>
      </c>
      <c r="C678" s="7" t="s">
        <v>13</v>
      </c>
      <c r="D678" s="24" t="s">
        <v>286</v>
      </c>
      <c r="E678" s="8"/>
      <c r="F678" s="8"/>
      <c r="G678" s="8"/>
      <c r="H678" s="8"/>
      <c r="I678" s="8"/>
      <c r="J678" s="8"/>
      <c r="K678" s="9">
        <f>K712</f>
        <v>1</v>
      </c>
      <c r="L678" s="10">
        <f>L712</f>
        <v>0</v>
      </c>
      <c r="M678" s="10">
        <f>M712</f>
        <v>0</v>
      </c>
    </row>
    <row r="679" spans="1:14">
      <c r="A679" s="11"/>
      <c r="B679" s="11"/>
      <c r="C679" s="11"/>
      <c r="D679" s="22"/>
      <c r="E679" s="11"/>
      <c r="F679" s="11"/>
      <c r="G679" s="11"/>
      <c r="H679" s="11"/>
      <c r="I679" s="11"/>
      <c r="J679" s="11"/>
      <c r="K679" s="11"/>
      <c r="L679" s="11"/>
      <c r="M679" s="11"/>
    </row>
    <row r="680" spans="1:14">
      <c r="A680" s="12" t="s">
        <v>419</v>
      </c>
      <c r="B680" s="12" t="s">
        <v>15</v>
      </c>
      <c r="C680" s="12" t="s">
        <v>5</v>
      </c>
      <c r="D680" s="25" t="s">
        <v>287</v>
      </c>
      <c r="E680" s="11"/>
      <c r="F680" s="11"/>
      <c r="G680" s="11"/>
      <c r="H680" s="11"/>
      <c r="I680" s="11"/>
      <c r="J680" s="11"/>
      <c r="K680" s="13">
        <f>K683</f>
        <v>1</v>
      </c>
      <c r="L680" s="14">
        <f>L683</f>
        <v>0</v>
      </c>
      <c r="M680" s="14">
        <f>M683</f>
        <v>0</v>
      </c>
    </row>
    <row r="681" spans="1:14" ht="50">
      <c r="A681" s="11"/>
      <c r="B681" s="11"/>
      <c r="C681" s="11"/>
      <c r="D681" s="22" t="s">
        <v>288</v>
      </c>
      <c r="E681" s="11"/>
      <c r="F681" s="11"/>
      <c r="G681" s="11"/>
      <c r="H681" s="11"/>
      <c r="I681" s="11"/>
      <c r="J681" s="11"/>
      <c r="K681" s="11"/>
      <c r="L681" s="11"/>
      <c r="M681" s="11"/>
    </row>
    <row r="682" spans="1:14">
      <c r="A682" s="11"/>
      <c r="B682" s="11"/>
      <c r="C682" s="11"/>
      <c r="D682" s="22"/>
      <c r="E682" s="12" t="s">
        <v>13</v>
      </c>
      <c r="F682" s="11">
        <v>1</v>
      </c>
      <c r="G682" s="15">
        <v>0</v>
      </c>
      <c r="H682" s="15">
        <v>0</v>
      </c>
      <c r="I682" s="15">
        <v>0</v>
      </c>
      <c r="J682" s="13">
        <f>F682*(G682+ (G682= 0))*(H682+ (H682= 0))*(I682+ (I682= 0))</f>
        <v>1</v>
      </c>
      <c r="K682" s="11"/>
      <c r="L682" s="11"/>
      <c r="M682" s="11"/>
    </row>
    <row r="683" spans="1:14">
      <c r="A683" s="11"/>
      <c r="B683" s="11"/>
      <c r="C683" s="11"/>
      <c r="D683" s="22"/>
      <c r="E683" s="11"/>
      <c r="F683" s="11"/>
      <c r="G683" s="11"/>
      <c r="H683" s="11"/>
      <c r="I683" s="11"/>
      <c r="J683" s="16" t="s">
        <v>419</v>
      </c>
      <c r="K683" s="17">
        <f>SUM(J682:J682)</f>
        <v>1</v>
      </c>
      <c r="L683" s="33"/>
      <c r="M683" s="10">
        <f>ROUND(L683*K683,2)</f>
        <v>0</v>
      </c>
      <c r="N683" t="str">
        <f>IF(L683&lt;=0,"INDICAR PRECIO","PRECIO INDICADO")</f>
        <v>INDICAR PRECIO</v>
      </c>
    </row>
    <row r="684" spans="1:14" ht="1" customHeight="1">
      <c r="A684" s="18"/>
      <c r="B684" s="18"/>
      <c r="C684" s="18"/>
      <c r="D684" s="26"/>
      <c r="E684" s="18"/>
      <c r="F684" s="18"/>
      <c r="G684" s="18"/>
      <c r="H684" s="18"/>
      <c r="I684" s="18"/>
      <c r="J684" s="18"/>
      <c r="K684" s="18"/>
      <c r="L684" s="18"/>
      <c r="M684" s="18"/>
    </row>
    <row r="685" spans="1:14">
      <c r="A685" s="12" t="s">
        <v>420</v>
      </c>
      <c r="B685" s="12" t="s">
        <v>15</v>
      </c>
      <c r="C685" s="12" t="s">
        <v>5</v>
      </c>
      <c r="D685" s="25" t="s">
        <v>289</v>
      </c>
      <c r="E685" s="11"/>
      <c r="F685" s="11"/>
      <c r="G685" s="11"/>
      <c r="H685" s="11"/>
      <c r="I685" s="11"/>
      <c r="J685" s="11"/>
      <c r="K685" s="13">
        <f>K688</f>
        <v>1</v>
      </c>
      <c r="L685" s="14">
        <f>L688</f>
        <v>0</v>
      </c>
      <c r="M685" s="14">
        <f>M688</f>
        <v>0</v>
      </c>
    </row>
    <row r="686" spans="1:14" ht="20">
      <c r="A686" s="11"/>
      <c r="B686" s="11"/>
      <c r="C686" s="11"/>
      <c r="D686" s="22" t="s">
        <v>290</v>
      </c>
      <c r="E686" s="11"/>
      <c r="F686" s="11"/>
      <c r="G686" s="11"/>
      <c r="H686" s="11"/>
      <c r="I686" s="11"/>
      <c r="J686" s="11"/>
      <c r="K686" s="11"/>
      <c r="L686" s="11"/>
      <c r="M686" s="11"/>
    </row>
    <row r="687" spans="1:14">
      <c r="A687" s="11"/>
      <c r="B687" s="11"/>
      <c r="C687" s="11"/>
      <c r="D687" s="22"/>
      <c r="E687" s="12" t="s">
        <v>13</v>
      </c>
      <c r="F687" s="11">
        <v>1</v>
      </c>
      <c r="G687" s="15">
        <v>0</v>
      </c>
      <c r="H687" s="15">
        <v>0</v>
      </c>
      <c r="I687" s="15">
        <v>0</v>
      </c>
      <c r="J687" s="13">
        <f>F687*(G687+ (G687= 0))*(H687+ (H687= 0))*(I687+ (I687= 0))</f>
        <v>1</v>
      </c>
      <c r="K687" s="11"/>
      <c r="L687" s="11"/>
      <c r="M687" s="11"/>
    </row>
    <row r="688" spans="1:14">
      <c r="A688" s="11"/>
      <c r="B688" s="11"/>
      <c r="C688" s="11"/>
      <c r="D688" s="22"/>
      <c r="E688" s="11"/>
      <c r="F688" s="11"/>
      <c r="G688" s="11"/>
      <c r="H688" s="11"/>
      <c r="I688" s="11"/>
      <c r="J688" s="16" t="s">
        <v>420</v>
      </c>
      <c r="K688" s="17">
        <f>SUM(J687:J687)</f>
        <v>1</v>
      </c>
      <c r="L688" s="33"/>
      <c r="M688" s="10">
        <f>ROUND(L688*K688,2)</f>
        <v>0</v>
      </c>
      <c r="N688" t="str">
        <f>IF(L688&lt;=0,"INDICAR PRECIO","PRECIO INDICADO")</f>
        <v>INDICAR PRECIO</v>
      </c>
    </row>
    <row r="689" spans="1:14" ht="1" customHeight="1">
      <c r="A689" s="18"/>
      <c r="B689" s="18"/>
      <c r="C689" s="18"/>
      <c r="D689" s="26"/>
      <c r="E689" s="18"/>
      <c r="F689" s="18"/>
      <c r="G689" s="18"/>
      <c r="H689" s="18"/>
      <c r="I689" s="18"/>
      <c r="J689" s="18"/>
      <c r="K689" s="18"/>
      <c r="L689" s="18"/>
      <c r="M689" s="18"/>
    </row>
    <row r="690" spans="1:14">
      <c r="A690" s="12" t="s">
        <v>421</v>
      </c>
      <c r="B690" s="12" t="s">
        <v>15</v>
      </c>
      <c r="C690" s="12" t="s">
        <v>5</v>
      </c>
      <c r="D690" s="25" t="s">
        <v>291</v>
      </c>
      <c r="E690" s="11"/>
      <c r="F690" s="11"/>
      <c r="G690" s="11"/>
      <c r="H690" s="11"/>
      <c r="I690" s="11"/>
      <c r="J690" s="11"/>
      <c r="K690" s="13">
        <f>K693</f>
        <v>1</v>
      </c>
      <c r="L690" s="14">
        <f>L693</f>
        <v>0</v>
      </c>
      <c r="M690" s="14">
        <f>M693</f>
        <v>0</v>
      </c>
    </row>
    <row r="691" spans="1:14" ht="20">
      <c r="A691" s="11"/>
      <c r="B691" s="11"/>
      <c r="C691" s="11"/>
      <c r="D691" s="22" t="s">
        <v>292</v>
      </c>
      <c r="E691" s="11"/>
      <c r="F691" s="11"/>
      <c r="G691" s="11"/>
      <c r="H691" s="11"/>
      <c r="I691" s="11"/>
      <c r="J691" s="11"/>
      <c r="K691" s="11"/>
      <c r="L691" s="11"/>
      <c r="M691" s="11"/>
    </row>
    <row r="692" spans="1:14">
      <c r="A692" s="11"/>
      <c r="B692" s="11"/>
      <c r="C692" s="11"/>
      <c r="D692" s="22"/>
      <c r="E692" s="12" t="s">
        <v>13</v>
      </c>
      <c r="F692" s="11">
        <v>1</v>
      </c>
      <c r="G692" s="15">
        <v>0</v>
      </c>
      <c r="H692" s="15">
        <v>0</v>
      </c>
      <c r="I692" s="15">
        <v>0</v>
      </c>
      <c r="J692" s="13">
        <f>F692*(G692+ (G692= 0))*(H692+ (H692= 0))*(I692+ (I692= 0))</f>
        <v>1</v>
      </c>
      <c r="K692" s="11"/>
      <c r="L692" s="11"/>
      <c r="M692" s="11"/>
    </row>
    <row r="693" spans="1:14">
      <c r="A693" s="11"/>
      <c r="B693" s="11"/>
      <c r="C693" s="11"/>
      <c r="D693" s="22"/>
      <c r="E693" s="11"/>
      <c r="F693" s="11"/>
      <c r="G693" s="11"/>
      <c r="H693" s="11"/>
      <c r="I693" s="11"/>
      <c r="J693" s="16" t="s">
        <v>421</v>
      </c>
      <c r="K693" s="17">
        <f>SUM(J692:J692)</f>
        <v>1</v>
      </c>
      <c r="L693" s="33"/>
      <c r="M693" s="10">
        <f>ROUND(L693*K693,2)</f>
        <v>0</v>
      </c>
      <c r="N693" t="str">
        <f>IF(L693&lt;=0,"INDICAR PRECIO","PRECIO INDICADO")</f>
        <v>INDICAR PRECIO</v>
      </c>
    </row>
    <row r="694" spans="1:14" ht="1" customHeight="1">
      <c r="A694" s="18"/>
      <c r="B694" s="18"/>
      <c r="C694" s="18"/>
      <c r="D694" s="26"/>
      <c r="E694" s="18"/>
      <c r="F694" s="18"/>
      <c r="G694" s="18"/>
      <c r="H694" s="18"/>
      <c r="I694" s="18"/>
      <c r="J694" s="18"/>
      <c r="K694" s="18"/>
      <c r="L694" s="18"/>
      <c r="M694" s="18"/>
    </row>
    <row r="695" spans="1:14" ht="20">
      <c r="A695" s="12" t="s">
        <v>422</v>
      </c>
      <c r="B695" s="12" t="s">
        <v>15</v>
      </c>
      <c r="C695" s="12" t="s">
        <v>5</v>
      </c>
      <c r="D695" s="25" t="s">
        <v>474</v>
      </c>
      <c r="E695" s="11"/>
      <c r="F695" s="11"/>
      <c r="G695" s="11"/>
      <c r="H695" s="11"/>
      <c r="I695" s="11"/>
      <c r="J695" s="11"/>
      <c r="K695" s="13">
        <f>K698</f>
        <v>1</v>
      </c>
      <c r="L695" s="14">
        <f>L698</f>
        <v>0</v>
      </c>
      <c r="M695" s="14">
        <f>M698</f>
        <v>0</v>
      </c>
    </row>
    <row r="696" spans="1:14" ht="30">
      <c r="A696" s="11"/>
      <c r="B696" s="11"/>
      <c r="C696" s="11"/>
      <c r="D696" s="22" t="s">
        <v>293</v>
      </c>
      <c r="E696" s="11"/>
      <c r="F696" s="11"/>
      <c r="G696" s="11"/>
      <c r="H696" s="11"/>
      <c r="I696" s="11"/>
      <c r="J696" s="11"/>
      <c r="K696" s="11"/>
      <c r="L696" s="11"/>
      <c r="M696" s="11"/>
    </row>
    <row r="697" spans="1:14">
      <c r="A697" s="11"/>
      <c r="B697" s="11"/>
      <c r="C697" s="11"/>
      <c r="D697" s="22"/>
      <c r="E697" s="12" t="s">
        <v>13</v>
      </c>
      <c r="F697" s="11">
        <v>1</v>
      </c>
      <c r="G697" s="15">
        <v>0</v>
      </c>
      <c r="H697" s="15">
        <v>0</v>
      </c>
      <c r="I697" s="15">
        <v>0</v>
      </c>
      <c r="J697" s="13">
        <f>F697*(G697+ (G697= 0))*(H697+ (H697= 0))*(I697+ (I697= 0))</f>
        <v>1</v>
      </c>
      <c r="K697" s="11"/>
      <c r="L697" s="11"/>
      <c r="M697" s="11"/>
    </row>
    <row r="698" spans="1:14">
      <c r="A698" s="11"/>
      <c r="B698" s="11"/>
      <c r="C698" s="11"/>
      <c r="D698" s="22"/>
      <c r="E698" s="11"/>
      <c r="F698" s="11"/>
      <c r="G698" s="11"/>
      <c r="H698" s="11"/>
      <c r="I698" s="11"/>
      <c r="J698" s="16" t="s">
        <v>422</v>
      </c>
      <c r="K698" s="17">
        <f>SUM(J697:J697)</f>
        <v>1</v>
      </c>
      <c r="L698" s="33"/>
      <c r="M698" s="10">
        <f>ROUND(L698*K698,2)</f>
        <v>0</v>
      </c>
      <c r="N698" t="str">
        <f>IF(L698&lt;=0,"INDICAR PRECIO","PRECIO INDICADO")</f>
        <v>INDICAR PRECIO</v>
      </c>
    </row>
    <row r="699" spans="1:14" ht="1" customHeight="1">
      <c r="A699" s="18"/>
      <c r="B699" s="18"/>
      <c r="C699" s="18"/>
      <c r="D699" s="26"/>
      <c r="E699" s="18"/>
      <c r="F699" s="18"/>
      <c r="G699" s="18"/>
      <c r="H699" s="18"/>
      <c r="I699" s="18"/>
      <c r="J699" s="18"/>
      <c r="K699" s="18"/>
      <c r="L699" s="18"/>
      <c r="M699" s="18"/>
    </row>
    <row r="700" spans="1:14">
      <c r="A700" s="12" t="s">
        <v>423</v>
      </c>
      <c r="B700" s="12" t="s">
        <v>15</v>
      </c>
      <c r="C700" s="12" t="s">
        <v>5</v>
      </c>
      <c r="D700" s="25" t="s">
        <v>294</v>
      </c>
      <c r="E700" s="11"/>
      <c r="F700" s="11"/>
      <c r="G700" s="11"/>
      <c r="H700" s="11"/>
      <c r="I700" s="11"/>
      <c r="J700" s="11"/>
      <c r="K700" s="15">
        <v>1</v>
      </c>
      <c r="L700" s="33"/>
      <c r="M700" s="14">
        <f>ROUND(K700*L700,2)</f>
        <v>0</v>
      </c>
      <c r="N700" t="str">
        <f>IF(L700&lt;=0,"INDICAR PRECIO","PRECIO INDICADO")</f>
        <v>INDICAR PRECIO</v>
      </c>
    </row>
    <row r="701" spans="1:14" ht="40">
      <c r="A701" s="11"/>
      <c r="B701" s="11"/>
      <c r="C701" s="11"/>
      <c r="D701" s="22" t="s">
        <v>295</v>
      </c>
      <c r="E701" s="11"/>
      <c r="F701" s="11"/>
      <c r="G701" s="11"/>
      <c r="H701" s="11"/>
      <c r="I701" s="11"/>
      <c r="J701" s="11"/>
      <c r="K701" s="11"/>
      <c r="L701" s="11"/>
      <c r="M701" s="11"/>
    </row>
    <row r="702" spans="1:14">
      <c r="A702" s="12" t="s">
        <v>424</v>
      </c>
      <c r="B702" s="12" t="s">
        <v>15</v>
      </c>
      <c r="C702" s="12" t="s">
        <v>5</v>
      </c>
      <c r="D702" s="25" t="s">
        <v>296</v>
      </c>
      <c r="E702" s="11"/>
      <c r="F702" s="11"/>
      <c r="G702" s="11"/>
      <c r="H702" s="11"/>
      <c r="I702" s="11"/>
      <c r="J702" s="11"/>
      <c r="K702" s="15">
        <v>1</v>
      </c>
      <c r="L702" s="33"/>
      <c r="M702" s="14">
        <f>ROUND(K702*L702,2)</f>
        <v>0</v>
      </c>
      <c r="N702" t="str">
        <f>IF(L702&lt;=0,"INDICAR PRECIO","PRECIO INDICADO")</f>
        <v>INDICAR PRECIO</v>
      </c>
    </row>
    <row r="703" spans="1:14" ht="50">
      <c r="A703" s="11"/>
      <c r="B703" s="11"/>
      <c r="C703" s="11"/>
      <c r="D703" s="22" t="s">
        <v>297</v>
      </c>
      <c r="E703" s="11"/>
      <c r="F703" s="11"/>
      <c r="G703" s="11"/>
      <c r="H703" s="11"/>
      <c r="I703" s="11"/>
      <c r="J703" s="11"/>
      <c r="K703" s="11"/>
      <c r="L703" s="11"/>
      <c r="M703" s="11"/>
    </row>
    <row r="704" spans="1:14">
      <c r="A704" s="12" t="s">
        <v>425</v>
      </c>
      <c r="B704" s="12" t="s">
        <v>15</v>
      </c>
      <c r="C704" s="12" t="s">
        <v>5</v>
      </c>
      <c r="D704" s="25" t="s">
        <v>298</v>
      </c>
      <c r="E704" s="11"/>
      <c r="F704" s="11"/>
      <c r="G704" s="11"/>
      <c r="H704" s="11"/>
      <c r="I704" s="11"/>
      <c r="J704" s="11"/>
      <c r="K704" s="15">
        <v>1</v>
      </c>
      <c r="L704" s="33"/>
      <c r="M704" s="14">
        <f>ROUND(K704*L704,2)</f>
        <v>0</v>
      </c>
      <c r="N704" t="str">
        <f>IF(L704&lt;=0,"INDICAR PRECIO","PRECIO INDICADO")</f>
        <v>INDICAR PRECIO</v>
      </c>
    </row>
    <row r="705" spans="1:14" ht="50">
      <c r="A705" s="11"/>
      <c r="B705" s="11"/>
      <c r="C705" s="11"/>
      <c r="D705" s="22" t="s">
        <v>299</v>
      </c>
      <c r="E705" s="11"/>
      <c r="F705" s="11"/>
      <c r="G705" s="11"/>
      <c r="H705" s="11"/>
      <c r="I705" s="11"/>
      <c r="J705" s="11"/>
      <c r="K705" s="11"/>
      <c r="L705" s="11"/>
      <c r="M705" s="11"/>
    </row>
    <row r="706" spans="1:14">
      <c r="A706" s="12" t="s">
        <v>426</v>
      </c>
      <c r="B706" s="12" t="s">
        <v>15</v>
      </c>
      <c r="C706" s="12" t="s">
        <v>5</v>
      </c>
      <c r="D706" s="25" t="s">
        <v>300</v>
      </c>
      <c r="E706" s="11"/>
      <c r="F706" s="11"/>
      <c r="G706" s="11"/>
      <c r="H706" s="11"/>
      <c r="I706" s="11"/>
      <c r="J706" s="11"/>
      <c r="K706" s="15">
        <v>1</v>
      </c>
      <c r="L706" s="33"/>
      <c r="M706" s="14">
        <f>ROUND(K706*L706,2)</f>
        <v>0</v>
      </c>
      <c r="N706" t="str">
        <f>IF(L706&lt;=0,"INDICAR PRECIO","PRECIO INDICADO")</f>
        <v>INDICAR PRECIO</v>
      </c>
    </row>
    <row r="707" spans="1:14" ht="50">
      <c r="A707" s="11"/>
      <c r="B707" s="11"/>
      <c r="C707" s="11"/>
      <c r="D707" s="22" t="s">
        <v>301</v>
      </c>
      <c r="E707" s="11"/>
      <c r="F707" s="11"/>
      <c r="G707" s="11"/>
      <c r="H707" s="11"/>
      <c r="I707" s="11"/>
      <c r="J707" s="11"/>
      <c r="K707" s="11"/>
      <c r="L707" s="11"/>
      <c r="M707" s="11"/>
    </row>
    <row r="708" spans="1:14">
      <c r="A708" s="12" t="s">
        <v>427</v>
      </c>
      <c r="B708" s="12" t="s">
        <v>15</v>
      </c>
      <c r="C708" s="12" t="s">
        <v>5</v>
      </c>
      <c r="D708" s="25" t="s">
        <v>302</v>
      </c>
      <c r="E708" s="11"/>
      <c r="F708" s="11"/>
      <c r="G708" s="11"/>
      <c r="H708" s="11"/>
      <c r="I708" s="11"/>
      <c r="J708" s="11"/>
      <c r="K708" s="15">
        <v>1</v>
      </c>
      <c r="L708" s="33"/>
      <c r="M708" s="14">
        <f>ROUND(K708*L708,2)</f>
        <v>0</v>
      </c>
      <c r="N708" t="str">
        <f>IF(L708&lt;=0,"INDICAR PRECIO","PRECIO INDICADO")</f>
        <v>INDICAR PRECIO</v>
      </c>
    </row>
    <row r="709" spans="1:14" ht="50">
      <c r="A709" s="11"/>
      <c r="B709" s="11"/>
      <c r="C709" s="11"/>
      <c r="D709" s="22" t="s">
        <v>303</v>
      </c>
      <c r="E709" s="11"/>
      <c r="F709" s="11"/>
      <c r="G709" s="11"/>
      <c r="H709" s="11"/>
      <c r="I709" s="11"/>
      <c r="J709" s="11"/>
      <c r="K709" s="11"/>
      <c r="L709" s="11"/>
      <c r="M709" s="11"/>
    </row>
    <row r="710" spans="1:14" ht="20">
      <c r="A710" s="12" t="s">
        <v>428</v>
      </c>
      <c r="B710" s="12" t="s">
        <v>15</v>
      </c>
      <c r="C710" s="12" t="s">
        <v>5</v>
      </c>
      <c r="D710" s="25" t="s">
        <v>475</v>
      </c>
      <c r="E710" s="11"/>
      <c r="F710" s="11"/>
      <c r="G710" s="11"/>
      <c r="H710" s="11"/>
      <c r="I710" s="11"/>
      <c r="J710" s="11"/>
      <c r="K710" s="15">
        <v>1</v>
      </c>
      <c r="L710" s="33"/>
      <c r="M710" s="14">
        <f>ROUND(K710*L710,2)</f>
        <v>0</v>
      </c>
      <c r="N710" t="str">
        <f>IF(L710&lt;=0,"INDICAR PRECIO","PRECIO INDICADO")</f>
        <v>INDICAR PRECIO</v>
      </c>
    </row>
    <row r="711" spans="1:14" ht="90" customHeight="1">
      <c r="A711" s="11"/>
      <c r="B711" s="11"/>
      <c r="C711" s="11"/>
      <c r="D711" s="22" t="s">
        <v>304</v>
      </c>
      <c r="E711" s="11"/>
      <c r="F711" s="11"/>
      <c r="G711" s="11"/>
      <c r="H711" s="11"/>
      <c r="I711" s="11"/>
      <c r="J711" s="11"/>
      <c r="K711" s="11"/>
      <c r="L711" s="11"/>
      <c r="M711" s="11"/>
    </row>
    <row r="712" spans="1:14">
      <c r="A712" s="11"/>
      <c r="B712" s="11"/>
      <c r="C712" s="11"/>
      <c r="D712" s="22"/>
      <c r="E712" s="11"/>
      <c r="F712" s="11"/>
      <c r="G712" s="11"/>
      <c r="H712" s="11"/>
      <c r="I712" s="11"/>
      <c r="J712" s="16" t="s">
        <v>418</v>
      </c>
      <c r="K712" s="19">
        <v>1</v>
      </c>
      <c r="L712" s="10">
        <f>M683+M688+M693+M698+M700+M702+M704+M706+M708+M710</f>
        <v>0</v>
      </c>
      <c r="M712" s="10">
        <f>ROUND(L712*K712,2)</f>
        <v>0</v>
      </c>
    </row>
    <row r="713" spans="1:14" ht="1" customHeight="1">
      <c r="A713" s="18"/>
      <c r="B713" s="18"/>
      <c r="C713" s="18"/>
      <c r="D713" s="26"/>
      <c r="E713" s="18"/>
      <c r="F713" s="18"/>
      <c r="G713" s="18"/>
      <c r="H713" s="18"/>
      <c r="I713" s="18"/>
      <c r="J713" s="18"/>
      <c r="K713" s="18"/>
      <c r="L713" s="18"/>
      <c r="M713" s="18"/>
    </row>
    <row r="714" spans="1:14">
      <c r="A714" s="7" t="s">
        <v>429</v>
      </c>
      <c r="B714" s="7" t="s">
        <v>12</v>
      </c>
      <c r="C714" s="7" t="s">
        <v>13</v>
      </c>
      <c r="D714" s="24" t="s">
        <v>305</v>
      </c>
      <c r="E714" s="8"/>
      <c r="F714" s="8"/>
      <c r="G714" s="8"/>
      <c r="H714" s="8"/>
      <c r="I714" s="8"/>
      <c r="J714" s="8"/>
      <c r="K714" s="9">
        <f>K726</f>
        <v>1</v>
      </c>
      <c r="L714" s="10">
        <f>L726</f>
        <v>0</v>
      </c>
      <c r="M714" s="10">
        <f>M726</f>
        <v>0</v>
      </c>
    </row>
    <row r="715" spans="1:14">
      <c r="A715" s="11"/>
      <c r="B715" s="11"/>
      <c r="C715" s="11"/>
      <c r="D715" s="22"/>
      <c r="E715" s="11"/>
      <c r="F715" s="11"/>
      <c r="G715" s="11"/>
      <c r="H715" s="11"/>
      <c r="I715" s="11"/>
      <c r="J715" s="11"/>
      <c r="K715" s="11"/>
      <c r="L715" s="11"/>
      <c r="M715" s="11"/>
    </row>
    <row r="716" spans="1:14">
      <c r="A716" s="12" t="s">
        <v>430</v>
      </c>
      <c r="B716" s="12" t="s">
        <v>15</v>
      </c>
      <c r="C716" s="12" t="s">
        <v>307</v>
      </c>
      <c r="D716" s="25" t="s">
        <v>306</v>
      </c>
      <c r="E716" s="11"/>
      <c r="F716" s="11"/>
      <c r="G716" s="11"/>
      <c r="H716" s="11"/>
      <c r="I716" s="11"/>
      <c r="J716" s="11"/>
      <c r="K716" s="13">
        <f>K719</f>
        <v>13</v>
      </c>
      <c r="L716" s="14">
        <f>L719</f>
        <v>0</v>
      </c>
      <c r="M716" s="14">
        <f>M719</f>
        <v>0</v>
      </c>
    </row>
    <row r="717" spans="1:14" ht="40">
      <c r="A717" s="11"/>
      <c r="B717" s="11"/>
      <c r="C717" s="11"/>
      <c r="D717" s="22" t="s">
        <v>308</v>
      </c>
      <c r="E717" s="11"/>
      <c r="F717" s="11"/>
      <c r="G717" s="11"/>
      <c r="H717" s="11"/>
      <c r="I717" s="11"/>
      <c r="J717" s="11"/>
      <c r="K717" s="11"/>
      <c r="L717" s="11"/>
      <c r="M717" s="11"/>
    </row>
    <row r="718" spans="1:14">
      <c r="A718" s="11"/>
      <c r="B718" s="11"/>
      <c r="C718" s="11"/>
      <c r="D718" s="22"/>
      <c r="E718" s="12" t="s">
        <v>13</v>
      </c>
      <c r="F718" s="11">
        <v>1</v>
      </c>
      <c r="G718" s="15">
        <v>13</v>
      </c>
      <c r="H718" s="15">
        <v>0</v>
      </c>
      <c r="I718" s="15">
        <v>0</v>
      </c>
      <c r="J718" s="13">
        <f>F718*(G718+ (G718= 0))*(H718+ (H718= 0))*(I718+ (I718= 0))</f>
        <v>13</v>
      </c>
      <c r="K718" s="11"/>
      <c r="L718" s="11"/>
      <c r="M718" s="11"/>
    </row>
    <row r="719" spans="1:14">
      <c r="A719" s="11"/>
      <c r="B719" s="11"/>
      <c r="C719" s="11"/>
      <c r="D719" s="22"/>
      <c r="E719" s="11"/>
      <c r="F719" s="11"/>
      <c r="G719" s="11"/>
      <c r="H719" s="11"/>
      <c r="I719" s="11"/>
      <c r="J719" s="16" t="s">
        <v>430</v>
      </c>
      <c r="K719" s="17">
        <f>SUM(J718:J718)</f>
        <v>13</v>
      </c>
      <c r="L719" s="33"/>
      <c r="M719" s="10">
        <f>ROUND(L719*K719,2)</f>
        <v>0</v>
      </c>
      <c r="N719" t="str">
        <f>IF(L719&lt;=0,"INDICAR PRECIO","PRECIO INDICADO")</f>
        <v>INDICAR PRECIO</v>
      </c>
    </row>
    <row r="720" spans="1:14" ht="1" customHeight="1">
      <c r="A720" s="18"/>
      <c r="B720" s="18"/>
      <c r="C720" s="18"/>
      <c r="D720" s="26"/>
      <c r="E720" s="18"/>
      <c r="F720" s="18"/>
      <c r="G720" s="18"/>
      <c r="H720" s="18"/>
      <c r="I720" s="18"/>
      <c r="J720" s="18"/>
      <c r="K720" s="18"/>
      <c r="L720" s="18"/>
      <c r="M720" s="18"/>
    </row>
    <row r="721" spans="1:14" ht="20">
      <c r="A721" s="12" t="s">
        <v>431</v>
      </c>
      <c r="B721" s="12" t="s">
        <v>15</v>
      </c>
      <c r="C721" s="12" t="s">
        <v>5</v>
      </c>
      <c r="D721" s="25" t="s">
        <v>309</v>
      </c>
      <c r="E721" s="11"/>
      <c r="F721" s="11"/>
      <c r="G721" s="11"/>
      <c r="H721" s="11"/>
      <c r="I721" s="11"/>
      <c r="J721" s="11"/>
      <c r="K721" s="13">
        <f>K724</f>
        <v>4</v>
      </c>
      <c r="L721" s="14">
        <f>L724</f>
        <v>0</v>
      </c>
      <c r="M721" s="14">
        <f>M724</f>
        <v>0</v>
      </c>
    </row>
    <row r="722" spans="1:14" ht="60">
      <c r="A722" s="11"/>
      <c r="B722" s="11"/>
      <c r="C722" s="11"/>
      <c r="D722" s="22" t="s">
        <v>310</v>
      </c>
      <c r="E722" s="11"/>
      <c r="F722" s="11"/>
      <c r="G722" s="11"/>
      <c r="H722" s="11"/>
      <c r="I722" s="11"/>
      <c r="J722" s="11"/>
      <c r="K722" s="11"/>
      <c r="L722" s="11"/>
      <c r="M722" s="11"/>
    </row>
    <row r="723" spans="1:14">
      <c r="A723" s="11"/>
      <c r="B723" s="11"/>
      <c r="C723" s="11"/>
      <c r="D723" s="22"/>
      <c r="E723" s="12" t="s">
        <v>13</v>
      </c>
      <c r="F723" s="11">
        <v>4</v>
      </c>
      <c r="G723" s="15">
        <v>0</v>
      </c>
      <c r="H723" s="15">
        <v>0</v>
      </c>
      <c r="I723" s="15">
        <v>0</v>
      </c>
      <c r="J723" s="13">
        <f>F723*(G723+ (G723= 0))*(H723+ (H723= 0))*(I723+ (I723= 0))</f>
        <v>4</v>
      </c>
      <c r="K723" s="11"/>
      <c r="L723" s="11"/>
      <c r="M723" s="11"/>
    </row>
    <row r="724" spans="1:14">
      <c r="A724" s="11"/>
      <c r="B724" s="11"/>
      <c r="C724" s="11"/>
      <c r="D724" s="22"/>
      <c r="E724" s="11"/>
      <c r="F724" s="11"/>
      <c r="G724" s="11"/>
      <c r="H724" s="11"/>
      <c r="I724" s="11"/>
      <c r="J724" s="16" t="s">
        <v>431</v>
      </c>
      <c r="K724" s="17">
        <f>SUM(J723:J723)</f>
        <v>4</v>
      </c>
      <c r="L724" s="33"/>
      <c r="M724" s="10">
        <f>ROUND(L724*K724,2)</f>
        <v>0</v>
      </c>
      <c r="N724" t="str">
        <f>IF(L724&lt;=0,"INDICAR PRECIO","PRECIO INDICADO")</f>
        <v>INDICAR PRECIO</v>
      </c>
    </row>
    <row r="725" spans="1:14" ht="1" customHeight="1">
      <c r="A725" s="18"/>
      <c r="B725" s="18"/>
      <c r="C725" s="18"/>
      <c r="D725" s="26"/>
      <c r="E725" s="18"/>
      <c r="F725" s="18"/>
      <c r="G725" s="18"/>
      <c r="H725" s="18"/>
      <c r="I725" s="18"/>
      <c r="J725" s="18"/>
      <c r="K725" s="18"/>
      <c r="L725" s="18"/>
      <c r="M725" s="18"/>
    </row>
    <row r="726" spans="1:14">
      <c r="A726" s="11"/>
      <c r="B726" s="11"/>
      <c r="C726" s="11"/>
      <c r="D726" s="22"/>
      <c r="E726" s="11"/>
      <c r="F726" s="11"/>
      <c r="G726" s="11"/>
      <c r="H726" s="11"/>
      <c r="I726" s="11"/>
      <c r="J726" s="16" t="s">
        <v>429</v>
      </c>
      <c r="K726" s="19">
        <v>1</v>
      </c>
      <c r="L726" s="10">
        <f>M719+M724</f>
        <v>0</v>
      </c>
      <c r="M726" s="10">
        <f>ROUND(L726*K726,2)</f>
        <v>0</v>
      </c>
    </row>
    <row r="727" spans="1:14" ht="1" customHeight="1">
      <c r="A727" s="18"/>
      <c r="B727" s="18"/>
      <c r="C727" s="18"/>
      <c r="D727" s="26"/>
      <c r="E727" s="18"/>
      <c r="F727" s="18"/>
      <c r="G727" s="18"/>
      <c r="H727" s="18"/>
      <c r="I727" s="18"/>
      <c r="J727" s="18"/>
      <c r="K727" s="18"/>
      <c r="L727" s="18"/>
      <c r="M727" s="18"/>
    </row>
    <row r="728" spans="1:14">
      <c r="A728" s="11"/>
      <c r="B728" s="11"/>
      <c r="C728" s="11"/>
      <c r="D728" s="22"/>
      <c r="E728" s="11"/>
      <c r="F728" s="11"/>
      <c r="G728" s="11"/>
      <c r="H728" s="11"/>
      <c r="I728" s="11"/>
      <c r="J728" s="16" t="s">
        <v>311</v>
      </c>
      <c r="K728" s="19">
        <v>1</v>
      </c>
      <c r="L728" s="10">
        <f>M126+M189+M245+M292+M352+M388+M423+M442+M626+M676+M712+M726</f>
        <v>0</v>
      </c>
      <c r="M728" s="10">
        <f>ROUND(L728*K728,2)</f>
        <v>0</v>
      </c>
    </row>
    <row r="729" spans="1:14">
      <c r="A729" s="11"/>
      <c r="B729" s="11"/>
      <c r="C729" s="11"/>
      <c r="D729" s="22"/>
      <c r="E729" s="11"/>
      <c r="H729" s="11"/>
      <c r="I729" s="11"/>
      <c r="J729" s="11"/>
      <c r="K729" s="11"/>
      <c r="L729" s="11"/>
      <c r="M729" s="11"/>
    </row>
    <row r="730" spans="1:14">
      <c r="D730" s="56" t="s">
        <v>476</v>
      </c>
      <c r="E730" s="57"/>
      <c r="F730" s="58" t="str">
        <f>IF(COUNTIF(N10:N724,"INDICAR PRECIO"),"OFERTA INCOMPLETA",M126+M189+M245+M292+M352+M388+M423+M442+M626+M676+M712+M726)</f>
        <v>OFERTA INCOMPLETA</v>
      </c>
      <c r="G730" s="59"/>
      <c r="H730" s="41"/>
      <c r="I730" s="42"/>
      <c r="J730" s="43"/>
      <c r="K730" s="43"/>
    </row>
    <row r="731" spans="1:14">
      <c r="D731" s="44"/>
      <c r="E731" s="44"/>
      <c r="F731" s="45"/>
      <c r="G731" s="45"/>
      <c r="H731" s="41"/>
      <c r="I731" s="42"/>
      <c r="J731" s="43"/>
      <c r="K731" s="43"/>
    </row>
    <row r="732" spans="1:14">
      <c r="D732" s="56" t="s">
        <v>477</v>
      </c>
      <c r="E732" s="57"/>
      <c r="F732" s="58" t="str">
        <f>IF(COUNTIF(N75:O726,"INDICAR PRECIO"),"OFERTA INCOMPLETA",ROUND(F730*0.05,2))</f>
        <v>OFERTA INCOMPLETA</v>
      </c>
      <c r="G732" s="59"/>
      <c r="H732" s="41"/>
      <c r="I732" s="42"/>
      <c r="J732" s="43"/>
      <c r="K732" s="43"/>
    </row>
    <row r="733" spans="1:14">
      <c r="D733" s="56" t="s">
        <v>478</v>
      </c>
      <c r="E733" s="57"/>
      <c r="F733" s="58" t="str">
        <f>IF(COUNTIF(N75:O726,"INDICAR PRECIO"),"OFERTA INCOMPLETA",ROUND(F730*0.05,2))</f>
        <v>OFERTA INCOMPLETA</v>
      </c>
      <c r="G733" s="59"/>
      <c r="H733" s="41"/>
      <c r="I733" s="42"/>
      <c r="J733" s="43"/>
      <c r="K733" s="43"/>
    </row>
    <row r="734" spans="1:14">
      <c r="D734" s="44"/>
      <c r="E734" s="44"/>
      <c r="F734" s="45"/>
      <c r="G734" s="45"/>
      <c r="H734" s="41"/>
      <c r="I734" s="42"/>
      <c r="J734" s="43"/>
      <c r="K734" s="43"/>
    </row>
    <row r="735" spans="1:14" ht="47" customHeight="1">
      <c r="D735" s="63" t="s">
        <v>479</v>
      </c>
      <c r="E735" s="64"/>
      <c r="F735" s="65" t="str">
        <f>IF(COUNTIF(N75:O726,"INDICAR PRECIO"),"OFERTA INCOMPLETA",F730+F732+F733)</f>
        <v>OFERTA INCOMPLETA</v>
      </c>
      <c r="G735" s="66"/>
      <c r="H735" s="46" t="s">
        <v>480</v>
      </c>
      <c r="I735" s="47">
        <v>106343.72</v>
      </c>
      <c r="J735" s="67" t="s">
        <v>481</v>
      </c>
      <c r="K735" s="68"/>
    </row>
    <row r="736" spans="1:14">
      <c r="D736" s="41"/>
      <c r="E736" s="41"/>
      <c r="F736" s="43"/>
      <c r="G736" s="43"/>
      <c r="H736" s="43"/>
      <c r="I736" s="43"/>
      <c r="J736" s="43"/>
      <c r="K736" s="43"/>
    </row>
    <row r="737" spans="4:11">
      <c r="D737" s="63" t="str">
        <f>IF(F735&gt;I735,"OFERTA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737" s="69"/>
      <c r="F737" s="69"/>
      <c r="G737" s="64"/>
      <c r="H737" s="43"/>
      <c r="I737" s="43"/>
      <c r="J737" s="43"/>
      <c r="K737" s="43"/>
    </row>
    <row r="738" spans="4:11" ht="57.5" customHeight="1">
      <c r="D738" s="67" t="s">
        <v>482</v>
      </c>
      <c r="E738" s="70"/>
      <c r="F738" s="70"/>
      <c r="G738" s="68"/>
      <c r="H738" s="43"/>
      <c r="I738" s="43"/>
      <c r="J738" s="43"/>
      <c r="K738" s="43"/>
    </row>
  </sheetData>
  <sheetProtection algorithmName="SHA-512" hashValue="HojSgVwXwedJ4GbgFqFWJXErZ3TspwrKzrddSHHz8M2aSARxBLzpgLqJzO4Cx2mvjHZ4dMgEDuwiGBWGJO4H9g==" saltValue="QIKbbLS78bkRmgE/wacZAg==" spinCount="100000" sheet="1" objects="1" scenarios="1"/>
  <mergeCells count="12">
    <mergeCell ref="D735:E735"/>
    <mergeCell ref="F735:G735"/>
    <mergeCell ref="J735:K735"/>
    <mergeCell ref="D737:G737"/>
    <mergeCell ref="D738:G738"/>
    <mergeCell ref="D733:E733"/>
    <mergeCell ref="F733:G733"/>
    <mergeCell ref="A1:N1"/>
    <mergeCell ref="D730:E730"/>
    <mergeCell ref="F730:G730"/>
    <mergeCell ref="D732:E732"/>
    <mergeCell ref="F732:G732"/>
  </mergeCells>
  <conditionalFormatting sqref="N10">
    <cfRule type="containsText" dxfId="212" priority="209" operator="containsText" text="PRECIO INDICADO">
      <formula>NOT(ISERROR(SEARCH("PRECIO INDICADO",N10)))</formula>
    </cfRule>
    <cfRule type="containsText" dxfId="211" priority="210" operator="containsText" text="INDICAR PRECIO">
      <formula>NOT(ISERROR(SEARCH("INDICAR PRECIO",N10)))</formula>
    </cfRule>
  </conditionalFormatting>
  <conditionalFormatting sqref="N15">
    <cfRule type="containsText" dxfId="210" priority="207" operator="containsText" text="PRECIO INDICADO">
      <formula>NOT(ISERROR(SEARCH("PRECIO INDICADO",N15)))</formula>
    </cfRule>
    <cfRule type="containsText" dxfId="209" priority="208" operator="containsText" text="INDICAR PRECIO">
      <formula>NOT(ISERROR(SEARCH("INDICAR PRECIO",N15)))</formula>
    </cfRule>
  </conditionalFormatting>
  <conditionalFormatting sqref="N22">
    <cfRule type="containsText" dxfId="208" priority="205" operator="containsText" text="PRECIO INDICADO">
      <formula>NOT(ISERROR(SEARCH("PRECIO INDICADO",N22)))</formula>
    </cfRule>
    <cfRule type="containsText" dxfId="207" priority="206" operator="containsText" text="INDICAR PRECIO">
      <formula>NOT(ISERROR(SEARCH("INDICAR PRECIO",N22)))</formula>
    </cfRule>
  </conditionalFormatting>
  <conditionalFormatting sqref="N28">
    <cfRule type="containsText" dxfId="206" priority="203" operator="containsText" text="PRECIO INDICADO">
      <formula>NOT(ISERROR(SEARCH("PRECIO INDICADO",N28)))</formula>
    </cfRule>
    <cfRule type="containsText" dxfId="205" priority="204" operator="containsText" text="INDICAR PRECIO">
      <formula>NOT(ISERROR(SEARCH("INDICAR PRECIO",N28)))</formula>
    </cfRule>
  </conditionalFormatting>
  <conditionalFormatting sqref="N33">
    <cfRule type="containsText" dxfId="204" priority="201" operator="containsText" text="PRECIO INDICADO">
      <formula>NOT(ISERROR(SEARCH("PRECIO INDICADO",N33)))</formula>
    </cfRule>
    <cfRule type="containsText" dxfId="203" priority="202" operator="containsText" text="INDICAR PRECIO">
      <formula>NOT(ISERROR(SEARCH("INDICAR PRECIO",N33)))</formula>
    </cfRule>
  </conditionalFormatting>
  <conditionalFormatting sqref="N38">
    <cfRule type="containsText" dxfId="202" priority="199" operator="containsText" text="PRECIO INDICADO">
      <formula>NOT(ISERROR(SEARCH("PRECIO INDICADO",N38)))</formula>
    </cfRule>
    <cfRule type="containsText" dxfId="201" priority="200" operator="containsText" text="INDICAR PRECIO">
      <formula>NOT(ISERROR(SEARCH("INDICAR PRECIO",N38)))</formula>
    </cfRule>
  </conditionalFormatting>
  <conditionalFormatting sqref="N56">
    <cfRule type="containsText" dxfId="200" priority="197" operator="containsText" text="PRECIO INDICADO">
      <formula>NOT(ISERROR(SEARCH("PRECIO INDICADO",N56)))</formula>
    </cfRule>
    <cfRule type="containsText" dxfId="199" priority="198" operator="containsText" text="INDICAR PRECIO">
      <formula>NOT(ISERROR(SEARCH("INDICAR PRECIO",N56)))</formula>
    </cfRule>
  </conditionalFormatting>
  <conditionalFormatting sqref="N61">
    <cfRule type="containsText" dxfId="198" priority="195" operator="containsText" text="PRECIO INDICADO">
      <formula>NOT(ISERROR(SEARCH("PRECIO INDICADO",N61)))</formula>
    </cfRule>
    <cfRule type="containsText" dxfId="197" priority="196" operator="containsText" text="INDICAR PRECIO">
      <formula>NOT(ISERROR(SEARCH("INDICAR PRECIO",N61)))</formula>
    </cfRule>
  </conditionalFormatting>
  <conditionalFormatting sqref="N73">
    <cfRule type="containsText" dxfId="196" priority="193" operator="containsText" text="PRECIO INDICADO">
      <formula>NOT(ISERROR(SEARCH("PRECIO INDICADO",N73)))</formula>
    </cfRule>
    <cfRule type="containsText" dxfId="195" priority="194" operator="containsText" text="INDICAR PRECIO">
      <formula>NOT(ISERROR(SEARCH("INDICAR PRECIO",N73)))</formula>
    </cfRule>
  </conditionalFormatting>
  <conditionalFormatting sqref="N78">
    <cfRule type="containsText" dxfId="194" priority="191" operator="containsText" text="PRECIO INDICADO">
      <formula>NOT(ISERROR(SEARCH("PRECIO INDICADO",N78)))</formula>
    </cfRule>
    <cfRule type="containsText" dxfId="193" priority="192" operator="containsText" text="INDICAR PRECIO">
      <formula>NOT(ISERROR(SEARCH("INDICAR PRECIO",N78)))</formula>
    </cfRule>
  </conditionalFormatting>
  <conditionalFormatting sqref="N87">
    <cfRule type="containsText" dxfId="192" priority="189" operator="containsText" text="PRECIO INDICADO">
      <formula>NOT(ISERROR(SEARCH("PRECIO INDICADO",N87)))</formula>
    </cfRule>
    <cfRule type="containsText" dxfId="191" priority="190" operator="containsText" text="INDICAR PRECIO">
      <formula>NOT(ISERROR(SEARCH("INDICAR PRECIO",N87)))</formula>
    </cfRule>
  </conditionalFormatting>
  <conditionalFormatting sqref="N92">
    <cfRule type="containsText" dxfId="190" priority="187" operator="containsText" text="PRECIO INDICADO">
      <formula>NOT(ISERROR(SEARCH("PRECIO INDICADO",N92)))</formula>
    </cfRule>
    <cfRule type="containsText" dxfId="189" priority="188" operator="containsText" text="INDICAR PRECIO">
      <formula>NOT(ISERROR(SEARCH("INDICAR PRECIO",N92)))</formula>
    </cfRule>
  </conditionalFormatting>
  <conditionalFormatting sqref="N99">
    <cfRule type="containsText" dxfId="188" priority="185" operator="containsText" text="PRECIO INDICADO">
      <formula>NOT(ISERROR(SEARCH("PRECIO INDICADO",N99)))</formula>
    </cfRule>
    <cfRule type="containsText" dxfId="187" priority="186" operator="containsText" text="INDICAR PRECIO">
      <formula>NOT(ISERROR(SEARCH("INDICAR PRECIO",N99)))</formula>
    </cfRule>
  </conditionalFormatting>
  <conditionalFormatting sqref="N105">
    <cfRule type="containsText" dxfId="186" priority="183" operator="containsText" text="PRECIO INDICADO">
      <formula>NOT(ISERROR(SEARCH("PRECIO INDICADO",N105)))</formula>
    </cfRule>
    <cfRule type="containsText" dxfId="185" priority="184" operator="containsText" text="INDICAR PRECIO">
      <formula>NOT(ISERROR(SEARCH("INDICAR PRECIO",N105)))</formula>
    </cfRule>
  </conditionalFormatting>
  <conditionalFormatting sqref="N114">
    <cfRule type="containsText" dxfId="184" priority="181" operator="containsText" text="PRECIO INDICADO">
      <formula>NOT(ISERROR(SEARCH("PRECIO INDICADO",N114)))</formula>
    </cfRule>
    <cfRule type="containsText" dxfId="183" priority="182" operator="containsText" text="INDICAR PRECIO">
      <formula>NOT(ISERROR(SEARCH("INDICAR PRECIO",N114)))</formula>
    </cfRule>
  </conditionalFormatting>
  <conditionalFormatting sqref="N119">
    <cfRule type="containsText" dxfId="182" priority="179" operator="containsText" text="PRECIO INDICADO">
      <formula>NOT(ISERROR(SEARCH("PRECIO INDICADO",N119)))</formula>
    </cfRule>
    <cfRule type="containsText" dxfId="181" priority="180" operator="containsText" text="INDICAR PRECIO">
      <formula>NOT(ISERROR(SEARCH("INDICAR PRECIO",N119)))</formula>
    </cfRule>
  </conditionalFormatting>
  <conditionalFormatting sqref="N124">
    <cfRule type="containsText" dxfId="180" priority="177" operator="containsText" text="PRECIO INDICADO">
      <formula>NOT(ISERROR(SEARCH("PRECIO INDICADO",N124)))</formula>
    </cfRule>
    <cfRule type="containsText" dxfId="179" priority="178" operator="containsText" text="INDICAR PRECIO">
      <formula>NOT(ISERROR(SEARCH("INDICAR PRECIO",N124)))</formula>
    </cfRule>
  </conditionalFormatting>
  <conditionalFormatting sqref="N139">
    <cfRule type="containsText" dxfId="178" priority="175" operator="containsText" text="PRECIO INDICADO">
      <formula>NOT(ISERROR(SEARCH("PRECIO INDICADO",N139)))</formula>
    </cfRule>
    <cfRule type="containsText" dxfId="177" priority="176" operator="containsText" text="INDICAR PRECIO">
      <formula>NOT(ISERROR(SEARCH("INDICAR PRECIO",N139)))</formula>
    </cfRule>
  </conditionalFormatting>
  <conditionalFormatting sqref="N144">
    <cfRule type="containsText" dxfId="176" priority="173" operator="containsText" text="PRECIO INDICADO">
      <formula>NOT(ISERROR(SEARCH("PRECIO INDICADO",N144)))</formula>
    </cfRule>
    <cfRule type="containsText" dxfId="175" priority="174" operator="containsText" text="INDICAR PRECIO">
      <formula>NOT(ISERROR(SEARCH("INDICAR PRECIO",N144)))</formula>
    </cfRule>
  </conditionalFormatting>
  <conditionalFormatting sqref="N153">
    <cfRule type="containsText" dxfId="174" priority="171" operator="containsText" text="PRECIO INDICADO">
      <formula>NOT(ISERROR(SEARCH("PRECIO INDICADO",N153)))</formula>
    </cfRule>
    <cfRule type="containsText" dxfId="173" priority="172" operator="containsText" text="INDICAR PRECIO">
      <formula>NOT(ISERROR(SEARCH("INDICAR PRECIO",N153)))</formula>
    </cfRule>
  </conditionalFormatting>
  <conditionalFormatting sqref="N161">
    <cfRule type="containsText" dxfId="172" priority="169" operator="containsText" text="PRECIO INDICADO">
      <formula>NOT(ISERROR(SEARCH("PRECIO INDICADO",N161)))</formula>
    </cfRule>
    <cfRule type="containsText" dxfId="171" priority="170" operator="containsText" text="INDICAR PRECIO">
      <formula>NOT(ISERROR(SEARCH("INDICAR PRECIO",N161)))</formula>
    </cfRule>
  </conditionalFormatting>
  <conditionalFormatting sqref="N169">
    <cfRule type="containsText" dxfId="170" priority="167" operator="containsText" text="PRECIO INDICADO">
      <formula>NOT(ISERROR(SEARCH("PRECIO INDICADO",N169)))</formula>
    </cfRule>
    <cfRule type="containsText" dxfId="169" priority="168" operator="containsText" text="INDICAR PRECIO">
      <formula>NOT(ISERROR(SEARCH("INDICAR PRECIO",N169)))</formula>
    </cfRule>
  </conditionalFormatting>
  <conditionalFormatting sqref="N175">
    <cfRule type="containsText" dxfId="168" priority="165" operator="containsText" text="PRECIO INDICADO">
      <formula>NOT(ISERROR(SEARCH("PRECIO INDICADO",N175)))</formula>
    </cfRule>
    <cfRule type="containsText" dxfId="167" priority="166" operator="containsText" text="INDICAR PRECIO">
      <formula>NOT(ISERROR(SEARCH("INDICAR PRECIO",N175)))</formula>
    </cfRule>
  </conditionalFormatting>
  <conditionalFormatting sqref="N180">
    <cfRule type="containsText" dxfId="166" priority="163" operator="containsText" text="PRECIO INDICADO">
      <formula>NOT(ISERROR(SEARCH("PRECIO INDICADO",N180)))</formula>
    </cfRule>
    <cfRule type="containsText" dxfId="165" priority="164" operator="containsText" text="INDICAR PRECIO">
      <formula>NOT(ISERROR(SEARCH("INDICAR PRECIO",N180)))</formula>
    </cfRule>
  </conditionalFormatting>
  <conditionalFormatting sqref="N187">
    <cfRule type="containsText" dxfId="164" priority="161" operator="containsText" text="PRECIO INDICADO">
      <formula>NOT(ISERROR(SEARCH("PRECIO INDICADO",N187)))</formula>
    </cfRule>
    <cfRule type="containsText" dxfId="163" priority="162" operator="containsText" text="INDICAR PRECIO">
      <formula>NOT(ISERROR(SEARCH("INDICAR PRECIO",N187)))</formula>
    </cfRule>
  </conditionalFormatting>
  <conditionalFormatting sqref="N198">
    <cfRule type="containsText" dxfId="162" priority="159" operator="containsText" text="PRECIO INDICADO">
      <formula>NOT(ISERROR(SEARCH("PRECIO INDICADO",N198)))</formula>
    </cfRule>
    <cfRule type="containsText" dxfId="161" priority="160" operator="containsText" text="INDICAR PRECIO">
      <formula>NOT(ISERROR(SEARCH("INDICAR PRECIO",N198)))</formula>
    </cfRule>
  </conditionalFormatting>
  <conditionalFormatting sqref="N207">
    <cfRule type="containsText" dxfId="160" priority="157" operator="containsText" text="PRECIO INDICADO">
      <formula>NOT(ISERROR(SEARCH("PRECIO INDICADO",N207)))</formula>
    </cfRule>
    <cfRule type="containsText" dxfId="159" priority="158" operator="containsText" text="INDICAR PRECIO">
      <formula>NOT(ISERROR(SEARCH("INDICAR PRECIO",N207)))</formula>
    </cfRule>
  </conditionalFormatting>
  <conditionalFormatting sqref="N212">
    <cfRule type="containsText" dxfId="158" priority="155" operator="containsText" text="PRECIO INDICADO">
      <formula>NOT(ISERROR(SEARCH("PRECIO INDICADO",N212)))</formula>
    </cfRule>
    <cfRule type="containsText" dxfId="157" priority="156" operator="containsText" text="INDICAR PRECIO">
      <formula>NOT(ISERROR(SEARCH("INDICAR PRECIO",N212)))</formula>
    </cfRule>
  </conditionalFormatting>
  <conditionalFormatting sqref="N226">
    <cfRule type="containsText" dxfId="156" priority="153" operator="containsText" text="PRECIO INDICADO">
      <formula>NOT(ISERROR(SEARCH("PRECIO INDICADO",N226)))</formula>
    </cfRule>
    <cfRule type="containsText" dxfId="155" priority="154" operator="containsText" text="INDICAR PRECIO">
      <formula>NOT(ISERROR(SEARCH("INDICAR PRECIO",N226)))</formula>
    </cfRule>
  </conditionalFormatting>
  <conditionalFormatting sqref="N231">
    <cfRule type="containsText" dxfId="154" priority="151" operator="containsText" text="PRECIO INDICADO">
      <formula>NOT(ISERROR(SEARCH("PRECIO INDICADO",N231)))</formula>
    </cfRule>
    <cfRule type="containsText" dxfId="153" priority="152" operator="containsText" text="INDICAR PRECIO">
      <formula>NOT(ISERROR(SEARCH("INDICAR PRECIO",N231)))</formula>
    </cfRule>
  </conditionalFormatting>
  <conditionalFormatting sqref="N236">
    <cfRule type="containsText" dxfId="152" priority="149" operator="containsText" text="PRECIO INDICADO">
      <formula>NOT(ISERROR(SEARCH("PRECIO INDICADO",N236)))</formula>
    </cfRule>
    <cfRule type="containsText" dxfId="151" priority="150" operator="containsText" text="INDICAR PRECIO">
      <formula>NOT(ISERROR(SEARCH("INDICAR PRECIO",N236)))</formula>
    </cfRule>
  </conditionalFormatting>
  <conditionalFormatting sqref="N243">
    <cfRule type="containsText" dxfId="150" priority="147" operator="containsText" text="PRECIO INDICADO">
      <formula>NOT(ISERROR(SEARCH("PRECIO INDICADO",N243)))</formula>
    </cfRule>
    <cfRule type="containsText" dxfId="149" priority="148" operator="containsText" text="INDICAR PRECIO">
      <formula>NOT(ISERROR(SEARCH("INDICAR PRECIO",N243)))</formula>
    </cfRule>
  </conditionalFormatting>
  <conditionalFormatting sqref="N252">
    <cfRule type="containsText" dxfId="148" priority="145" operator="containsText" text="PRECIO INDICADO">
      <formula>NOT(ISERROR(SEARCH("PRECIO INDICADO",N252)))</formula>
    </cfRule>
    <cfRule type="containsText" dxfId="147" priority="146" operator="containsText" text="INDICAR PRECIO">
      <formula>NOT(ISERROR(SEARCH("INDICAR PRECIO",N252)))</formula>
    </cfRule>
  </conditionalFormatting>
  <conditionalFormatting sqref="N257">
    <cfRule type="containsText" dxfId="146" priority="143" operator="containsText" text="PRECIO INDICADO">
      <formula>NOT(ISERROR(SEARCH("PRECIO INDICADO",N257)))</formula>
    </cfRule>
    <cfRule type="containsText" dxfId="145" priority="144" operator="containsText" text="INDICAR PRECIO">
      <formula>NOT(ISERROR(SEARCH("INDICAR PRECIO",N257)))</formula>
    </cfRule>
  </conditionalFormatting>
  <conditionalFormatting sqref="N264">
    <cfRule type="containsText" dxfId="144" priority="141" operator="containsText" text="PRECIO INDICADO">
      <formula>NOT(ISERROR(SEARCH("PRECIO INDICADO",N264)))</formula>
    </cfRule>
    <cfRule type="containsText" dxfId="143" priority="142" operator="containsText" text="INDICAR PRECIO">
      <formula>NOT(ISERROR(SEARCH("INDICAR PRECIO",N264)))</formula>
    </cfRule>
  </conditionalFormatting>
  <conditionalFormatting sqref="N276">
    <cfRule type="containsText" dxfId="142" priority="139" operator="containsText" text="PRECIO INDICADO">
      <formula>NOT(ISERROR(SEARCH("PRECIO INDICADO",N276)))</formula>
    </cfRule>
    <cfRule type="containsText" dxfId="141" priority="140" operator="containsText" text="INDICAR PRECIO">
      <formula>NOT(ISERROR(SEARCH("INDICAR PRECIO",N276)))</formula>
    </cfRule>
  </conditionalFormatting>
  <conditionalFormatting sqref="N281">
    <cfRule type="containsText" dxfId="140" priority="137" operator="containsText" text="PRECIO INDICADO">
      <formula>NOT(ISERROR(SEARCH("PRECIO INDICADO",N281)))</formula>
    </cfRule>
    <cfRule type="containsText" dxfId="139" priority="138" operator="containsText" text="INDICAR PRECIO">
      <formula>NOT(ISERROR(SEARCH("INDICAR PRECIO",N281)))</formula>
    </cfRule>
  </conditionalFormatting>
  <conditionalFormatting sqref="N290">
    <cfRule type="containsText" dxfId="138" priority="135" operator="containsText" text="PRECIO INDICADO">
      <formula>NOT(ISERROR(SEARCH("PRECIO INDICADO",N290)))</formula>
    </cfRule>
    <cfRule type="containsText" dxfId="137" priority="136" operator="containsText" text="INDICAR PRECIO">
      <formula>NOT(ISERROR(SEARCH("INDICAR PRECIO",N290)))</formula>
    </cfRule>
  </conditionalFormatting>
  <conditionalFormatting sqref="N305">
    <cfRule type="containsText" dxfId="136" priority="133" operator="containsText" text="PRECIO INDICADO">
      <formula>NOT(ISERROR(SEARCH("PRECIO INDICADO",N305)))</formula>
    </cfRule>
    <cfRule type="containsText" dxfId="135" priority="134" operator="containsText" text="INDICAR PRECIO">
      <formula>NOT(ISERROR(SEARCH("INDICAR PRECIO",N305)))</formula>
    </cfRule>
  </conditionalFormatting>
  <conditionalFormatting sqref="N319">
    <cfRule type="containsText" dxfId="134" priority="131" operator="containsText" text="PRECIO INDICADO">
      <formula>NOT(ISERROR(SEARCH("PRECIO INDICADO",N319)))</formula>
    </cfRule>
    <cfRule type="containsText" dxfId="133" priority="132" operator="containsText" text="INDICAR PRECIO">
      <formula>NOT(ISERROR(SEARCH("INDICAR PRECIO",N319)))</formula>
    </cfRule>
  </conditionalFormatting>
  <conditionalFormatting sqref="N342">
    <cfRule type="containsText" dxfId="132" priority="129" operator="containsText" text="PRECIO INDICADO">
      <formula>NOT(ISERROR(SEARCH("PRECIO INDICADO",N342)))</formula>
    </cfRule>
    <cfRule type="containsText" dxfId="131" priority="130" operator="containsText" text="INDICAR PRECIO">
      <formula>NOT(ISERROR(SEARCH("INDICAR PRECIO",N342)))</formula>
    </cfRule>
  </conditionalFormatting>
  <conditionalFormatting sqref="N350">
    <cfRule type="containsText" dxfId="130" priority="127" operator="containsText" text="PRECIO INDICADO">
      <formula>NOT(ISERROR(SEARCH("PRECIO INDICADO",N350)))</formula>
    </cfRule>
    <cfRule type="containsText" dxfId="129" priority="128" operator="containsText" text="INDICAR PRECIO">
      <formula>NOT(ISERROR(SEARCH("INDICAR PRECIO",N350)))</formula>
    </cfRule>
  </conditionalFormatting>
  <conditionalFormatting sqref="N359">
    <cfRule type="containsText" dxfId="128" priority="125" operator="containsText" text="PRECIO INDICADO">
      <formula>NOT(ISERROR(SEARCH("PRECIO INDICADO",N359)))</formula>
    </cfRule>
    <cfRule type="containsText" dxfId="127" priority="126" operator="containsText" text="INDICAR PRECIO">
      <formula>NOT(ISERROR(SEARCH("INDICAR PRECIO",N359)))</formula>
    </cfRule>
  </conditionalFormatting>
  <conditionalFormatting sqref="N364">
    <cfRule type="containsText" dxfId="126" priority="123" operator="containsText" text="PRECIO INDICADO">
      <formula>NOT(ISERROR(SEARCH("PRECIO INDICADO",N364)))</formula>
    </cfRule>
    <cfRule type="containsText" dxfId="125" priority="124" operator="containsText" text="INDICAR PRECIO">
      <formula>NOT(ISERROR(SEARCH("INDICAR PRECIO",N364)))</formula>
    </cfRule>
  </conditionalFormatting>
  <conditionalFormatting sqref="N369">
    <cfRule type="containsText" dxfId="124" priority="121" operator="containsText" text="PRECIO INDICADO">
      <formula>NOT(ISERROR(SEARCH("PRECIO INDICADO",N369)))</formula>
    </cfRule>
    <cfRule type="containsText" dxfId="123" priority="122" operator="containsText" text="INDICAR PRECIO">
      <formula>NOT(ISERROR(SEARCH("INDICAR PRECIO",N369)))</formula>
    </cfRule>
  </conditionalFormatting>
  <conditionalFormatting sqref="N374">
    <cfRule type="containsText" dxfId="122" priority="119" operator="containsText" text="PRECIO INDICADO">
      <formula>NOT(ISERROR(SEARCH("PRECIO INDICADO",N374)))</formula>
    </cfRule>
    <cfRule type="containsText" dxfId="121" priority="120" operator="containsText" text="INDICAR PRECIO">
      <formula>NOT(ISERROR(SEARCH("INDICAR PRECIO",N374)))</formula>
    </cfRule>
  </conditionalFormatting>
  <conditionalFormatting sqref="N381">
    <cfRule type="containsText" dxfId="120" priority="117" operator="containsText" text="PRECIO INDICADO">
      <formula>NOT(ISERROR(SEARCH("PRECIO INDICADO",N381)))</formula>
    </cfRule>
    <cfRule type="containsText" dxfId="119" priority="118" operator="containsText" text="INDICAR PRECIO">
      <formula>NOT(ISERROR(SEARCH("INDICAR PRECIO",N381)))</formula>
    </cfRule>
  </conditionalFormatting>
  <conditionalFormatting sqref="N386">
    <cfRule type="containsText" dxfId="118" priority="115" operator="containsText" text="PRECIO INDICADO">
      <formula>NOT(ISERROR(SEARCH("PRECIO INDICADO",N386)))</formula>
    </cfRule>
    <cfRule type="containsText" dxfId="117" priority="116" operator="containsText" text="INDICAR PRECIO">
      <formula>NOT(ISERROR(SEARCH("INDICAR PRECIO",N386)))</formula>
    </cfRule>
  </conditionalFormatting>
  <conditionalFormatting sqref="N421">
    <cfRule type="containsText" dxfId="116" priority="113" operator="containsText" text="PRECIO INDICADO">
      <formula>NOT(ISERROR(SEARCH("PRECIO INDICADO",N421)))</formula>
    </cfRule>
    <cfRule type="containsText" dxfId="115" priority="114" operator="containsText" text="INDICAR PRECIO">
      <formula>NOT(ISERROR(SEARCH("INDICAR PRECIO",N421)))</formula>
    </cfRule>
  </conditionalFormatting>
  <conditionalFormatting sqref="N430">
    <cfRule type="containsText" dxfId="114" priority="111" operator="containsText" text="PRECIO INDICADO">
      <formula>NOT(ISERROR(SEARCH("PRECIO INDICADO",N430)))</formula>
    </cfRule>
    <cfRule type="containsText" dxfId="113" priority="112" operator="containsText" text="INDICAR PRECIO">
      <formula>NOT(ISERROR(SEARCH("INDICAR PRECIO",N430)))</formula>
    </cfRule>
  </conditionalFormatting>
  <conditionalFormatting sqref="N435">
    <cfRule type="containsText" dxfId="112" priority="109" operator="containsText" text="PRECIO INDICADO">
      <formula>NOT(ISERROR(SEARCH("PRECIO INDICADO",N435)))</formula>
    </cfRule>
    <cfRule type="containsText" dxfId="111" priority="110" operator="containsText" text="INDICAR PRECIO">
      <formula>NOT(ISERROR(SEARCH("INDICAR PRECIO",N435)))</formula>
    </cfRule>
  </conditionalFormatting>
  <conditionalFormatting sqref="N440">
    <cfRule type="containsText" dxfId="110" priority="107" operator="containsText" text="PRECIO INDICADO">
      <formula>NOT(ISERROR(SEARCH("PRECIO INDICADO",N440)))</formula>
    </cfRule>
    <cfRule type="containsText" dxfId="109" priority="108" operator="containsText" text="INDICAR PRECIO">
      <formula>NOT(ISERROR(SEARCH("INDICAR PRECIO",N440)))</formula>
    </cfRule>
  </conditionalFormatting>
  <conditionalFormatting sqref="N451">
    <cfRule type="containsText" dxfId="108" priority="105" operator="containsText" text="PRECIO INDICADO">
      <formula>NOT(ISERROR(SEARCH("PRECIO INDICADO",N451)))</formula>
    </cfRule>
    <cfRule type="containsText" dxfId="107" priority="106" operator="containsText" text="INDICAR PRECIO">
      <formula>NOT(ISERROR(SEARCH("INDICAR PRECIO",N451)))</formula>
    </cfRule>
  </conditionalFormatting>
  <conditionalFormatting sqref="N456">
    <cfRule type="containsText" dxfId="106" priority="103" operator="containsText" text="PRECIO INDICADO">
      <formula>NOT(ISERROR(SEARCH("PRECIO INDICADO",N456)))</formula>
    </cfRule>
    <cfRule type="containsText" dxfId="105" priority="104" operator="containsText" text="INDICAR PRECIO">
      <formula>NOT(ISERROR(SEARCH("INDICAR PRECIO",N456)))</formula>
    </cfRule>
  </conditionalFormatting>
  <conditionalFormatting sqref="N462">
    <cfRule type="containsText" dxfId="104" priority="101" operator="containsText" text="PRECIO INDICADO">
      <formula>NOT(ISERROR(SEARCH("PRECIO INDICADO",N462)))</formula>
    </cfRule>
    <cfRule type="containsText" dxfId="103" priority="102" operator="containsText" text="INDICAR PRECIO">
      <formula>NOT(ISERROR(SEARCH("INDICAR PRECIO",N462)))</formula>
    </cfRule>
  </conditionalFormatting>
  <conditionalFormatting sqref="N472">
    <cfRule type="containsText" dxfId="102" priority="99" operator="containsText" text="PRECIO INDICADO">
      <formula>NOT(ISERROR(SEARCH("PRECIO INDICADO",N472)))</formula>
    </cfRule>
    <cfRule type="containsText" dxfId="101" priority="100" operator="containsText" text="INDICAR PRECIO">
      <formula>NOT(ISERROR(SEARCH("INDICAR PRECIO",N472)))</formula>
    </cfRule>
  </conditionalFormatting>
  <conditionalFormatting sqref="N481">
    <cfRule type="containsText" dxfId="100" priority="97" operator="containsText" text="PRECIO INDICADO">
      <formula>NOT(ISERROR(SEARCH("PRECIO INDICADO",N481)))</formula>
    </cfRule>
    <cfRule type="containsText" dxfId="99" priority="98" operator="containsText" text="INDICAR PRECIO">
      <formula>NOT(ISERROR(SEARCH("INDICAR PRECIO",N481)))</formula>
    </cfRule>
  </conditionalFormatting>
  <conditionalFormatting sqref="N487">
    <cfRule type="containsText" dxfId="98" priority="95" operator="containsText" text="PRECIO INDICADO">
      <formula>NOT(ISERROR(SEARCH("PRECIO INDICADO",N487)))</formula>
    </cfRule>
    <cfRule type="containsText" dxfId="97" priority="96" operator="containsText" text="INDICAR PRECIO">
      <formula>NOT(ISERROR(SEARCH("INDICAR PRECIO",N487)))</formula>
    </cfRule>
  </conditionalFormatting>
  <conditionalFormatting sqref="N493">
    <cfRule type="containsText" dxfId="96" priority="93" operator="containsText" text="PRECIO INDICADO">
      <formula>NOT(ISERROR(SEARCH("PRECIO INDICADO",N493)))</formula>
    </cfRule>
    <cfRule type="containsText" dxfId="95" priority="94" operator="containsText" text="INDICAR PRECIO">
      <formula>NOT(ISERROR(SEARCH("INDICAR PRECIO",N493)))</formula>
    </cfRule>
  </conditionalFormatting>
  <conditionalFormatting sqref="N500">
    <cfRule type="containsText" dxfId="94" priority="91" operator="containsText" text="PRECIO INDICADO">
      <formula>NOT(ISERROR(SEARCH("PRECIO INDICADO",N500)))</formula>
    </cfRule>
    <cfRule type="containsText" dxfId="93" priority="92" operator="containsText" text="INDICAR PRECIO">
      <formula>NOT(ISERROR(SEARCH("INDICAR PRECIO",N500)))</formula>
    </cfRule>
  </conditionalFormatting>
  <conditionalFormatting sqref="N505">
    <cfRule type="containsText" dxfId="92" priority="89" operator="containsText" text="PRECIO INDICADO">
      <formula>NOT(ISERROR(SEARCH("PRECIO INDICADO",N505)))</formula>
    </cfRule>
    <cfRule type="containsText" dxfId="91" priority="90" operator="containsText" text="INDICAR PRECIO">
      <formula>NOT(ISERROR(SEARCH("INDICAR PRECIO",N505)))</formula>
    </cfRule>
  </conditionalFormatting>
  <conditionalFormatting sqref="N510">
    <cfRule type="containsText" dxfId="90" priority="87" operator="containsText" text="PRECIO INDICADO">
      <formula>NOT(ISERROR(SEARCH("PRECIO INDICADO",N510)))</formula>
    </cfRule>
    <cfRule type="containsText" dxfId="89" priority="88" operator="containsText" text="INDICAR PRECIO">
      <formula>NOT(ISERROR(SEARCH("INDICAR PRECIO",N510)))</formula>
    </cfRule>
  </conditionalFormatting>
  <conditionalFormatting sqref="N515">
    <cfRule type="containsText" dxfId="88" priority="85" operator="containsText" text="PRECIO INDICADO">
      <formula>NOT(ISERROR(SEARCH("PRECIO INDICADO",N515)))</formula>
    </cfRule>
    <cfRule type="containsText" dxfId="87" priority="86" operator="containsText" text="INDICAR PRECIO">
      <formula>NOT(ISERROR(SEARCH("INDICAR PRECIO",N515)))</formula>
    </cfRule>
  </conditionalFormatting>
  <conditionalFormatting sqref="N521">
    <cfRule type="containsText" dxfId="86" priority="83" operator="containsText" text="PRECIO INDICADO">
      <formula>NOT(ISERROR(SEARCH("PRECIO INDICADO",N521)))</formula>
    </cfRule>
    <cfRule type="containsText" dxfId="85" priority="84" operator="containsText" text="INDICAR PRECIO">
      <formula>NOT(ISERROR(SEARCH("INDICAR PRECIO",N521)))</formula>
    </cfRule>
  </conditionalFormatting>
  <conditionalFormatting sqref="N526">
    <cfRule type="containsText" dxfId="84" priority="81" operator="containsText" text="PRECIO INDICADO">
      <formula>NOT(ISERROR(SEARCH("PRECIO INDICADO",N526)))</formula>
    </cfRule>
    <cfRule type="containsText" dxfId="83" priority="82" operator="containsText" text="INDICAR PRECIO">
      <formula>NOT(ISERROR(SEARCH("INDICAR PRECIO",N526)))</formula>
    </cfRule>
  </conditionalFormatting>
  <conditionalFormatting sqref="N530">
    <cfRule type="containsText" dxfId="82" priority="79" operator="containsText" text="PRECIO INDICADO">
      <formula>NOT(ISERROR(SEARCH("PRECIO INDICADO",N530)))</formula>
    </cfRule>
    <cfRule type="containsText" dxfId="81" priority="80" operator="containsText" text="INDICAR PRECIO">
      <formula>NOT(ISERROR(SEARCH("INDICAR PRECIO",N530)))</formula>
    </cfRule>
  </conditionalFormatting>
  <conditionalFormatting sqref="N532">
    <cfRule type="containsText" dxfId="80" priority="77" operator="containsText" text="PRECIO INDICADO">
      <formula>NOT(ISERROR(SEARCH("PRECIO INDICADO",N532)))</formula>
    </cfRule>
    <cfRule type="containsText" dxfId="79" priority="78" operator="containsText" text="INDICAR PRECIO">
      <formula>NOT(ISERROR(SEARCH("INDICAR PRECIO",N532)))</formula>
    </cfRule>
  </conditionalFormatting>
  <conditionalFormatting sqref="N537">
    <cfRule type="containsText" dxfId="78" priority="75" operator="containsText" text="PRECIO INDICADO">
      <formula>NOT(ISERROR(SEARCH("PRECIO INDICADO",N537)))</formula>
    </cfRule>
    <cfRule type="containsText" dxfId="77" priority="76" operator="containsText" text="INDICAR PRECIO">
      <formula>NOT(ISERROR(SEARCH("INDICAR PRECIO",N537)))</formula>
    </cfRule>
  </conditionalFormatting>
  <conditionalFormatting sqref="N528">
    <cfRule type="containsText" dxfId="76" priority="73" operator="containsText" text="PRECIO INDICADO">
      <formula>NOT(ISERROR(SEARCH("PRECIO INDICADO",N528)))</formula>
    </cfRule>
    <cfRule type="containsText" dxfId="75" priority="74" operator="containsText" text="INDICAR PRECIO">
      <formula>NOT(ISERROR(SEARCH("INDICAR PRECIO",N528)))</formula>
    </cfRule>
  </conditionalFormatting>
  <conditionalFormatting sqref="N550">
    <cfRule type="containsText" dxfId="74" priority="71" operator="containsText" text="PRECIO INDICADO">
      <formula>NOT(ISERROR(SEARCH("PRECIO INDICADO",N550)))</formula>
    </cfRule>
    <cfRule type="containsText" dxfId="73" priority="72" operator="containsText" text="INDICAR PRECIO">
      <formula>NOT(ISERROR(SEARCH("INDICAR PRECIO",N550)))</formula>
    </cfRule>
  </conditionalFormatting>
  <conditionalFormatting sqref="N555">
    <cfRule type="containsText" dxfId="72" priority="69" operator="containsText" text="PRECIO INDICADO">
      <formula>NOT(ISERROR(SEARCH("PRECIO INDICADO",N555)))</formula>
    </cfRule>
    <cfRule type="containsText" dxfId="71" priority="70" operator="containsText" text="INDICAR PRECIO">
      <formula>NOT(ISERROR(SEARCH("INDICAR PRECIO",N555)))</formula>
    </cfRule>
  </conditionalFormatting>
  <conditionalFormatting sqref="N565">
    <cfRule type="containsText" dxfId="70" priority="65" operator="containsText" text="PRECIO INDICADO">
      <formula>NOT(ISERROR(SEARCH("PRECIO INDICADO",N565)))</formula>
    </cfRule>
    <cfRule type="containsText" dxfId="69" priority="66" operator="containsText" text="INDICAR PRECIO">
      <formula>NOT(ISERROR(SEARCH("INDICAR PRECIO",N565)))</formula>
    </cfRule>
  </conditionalFormatting>
  <conditionalFormatting sqref="N574">
    <cfRule type="containsText" dxfId="68" priority="63" operator="containsText" text="PRECIO INDICADO">
      <formula>NOT(ISERROR(SEARCH("PRECIO INDICADO",N574)))</formula>
    </cfRule>
    <cfRule type="containsText" dxfId="67" priority="64" operator="containsText" text="INDICAR PRECIO">
      <formula>NOT(ISERROR(SEARCH("INDICAR PRECIO",N574)))</formula>
    </cfRule>
  </conditionalFormatting>
  <conditionalFormatting sqref="N580">
    <cfRule type="containsText" dxfId="66" priority="61" operator="containsText" text="PRECIO INDICADO">
      <formula>NOT(ISERROR(SEARCH("PRECIO INDICADO",N580)))</formula>
    </cfRule>
    <cfRule type="containsText" dxfId="65" priority="62" operator="containsText" text="INDICAR PRECIO">
      <formula>NOT(ISERROR(SEARCH("INDICAR PRECIO",N580)))</formula>
    </cfRule>
  </conditionalFormatting>
  <conditionalFormatting sqref="N582">
    <cfRule type="containsText" dxfId="64" priority="59" operator="containsText" text="PRECIO INDICADO">
      <formula>NOT(ISERROR(SEARCH("PRECIO INDICADO",N582)))</formula>
    </cfRule>
    <cfRule type="containsText" dxfId="63" priority="60" operator="containsText" text="INDICAR PRECIO">
      <formula>NOT(ISERROR(SEARCH("INDICAR PRECIO",N582)))</formula>
    </cfRule>
  </conditionalFormatting>
  <conditionalFormatting sqref="N590">
    <cfRule type="containsText" dxfId="62" priority="57" operator="containsText" text="PRECIO INDICADO">
      <formula>NOT(ISERROR(SEARCH("PRECIO INDICADO",N590)))</formula>
    </cfRule>
    <cfRule type="containsText" dxfId="61" priority="58" operator="containsText" text="INDICAR PRECIO">
      <formula>NOT(ISERROR(SEARCH("INDICAR PRECIO",N590)))</formula>
    </cfRule>
  </conditionalFormatting>
  <conditionalFormatting sqref="N598">
    <cfRule type="containsText" dxfId="60" priority="55" operator="containsText" text="PRECIO INDICADO">
      <formula>NOT(ISERROR(SEARCH("PRECIO INDICADO",N598)))</formula>
    </cfRule>
    <cfRule type="containsText" dxfId="59" priority="56" operator="containsText" text="INDICAR PRECIO">
      <formula>NOT(ISERROR(SEARCH("INDICAR PRECIO",N598)))</formula>
    </cfRule>
  </conditionalFormatting>
  <conditionalFormatting sqref="N600">
    <cfRule type="containsText" dxfId="58" priority="53" operator="containsText" text="PRECIO INDICADO">
      <formula>NOT(ISERROR(SEARCH("PRECIO INDICADO",N600)))</formula>
    </cfRule>
    <cfRule type="containsText" dxfId="57" priority="54" operator="containsText" text="INDICAR PRECIO">
      <formula>NOT(ISERROR(SEARCH("INDICAR PRECIO",N600)))</formula>
    </cfRule>
  </conditionalFormatting>
  <conditionalFormatting sqref="N602">
    <cfRule type="containsText" dxfId="56" priority="51" operator="containsText" text="PRECIO INDICADO">
      <formula>NOT(ISERROR(SEARCH("PRECIO INDICADO",N602)))</formula>
    </cfRule>
    <cfRule type="containsText" dxfId="55" priority="52" operator="containsText" text="INDICAR PRECIO">
      <formula>NOT(ISERROR(SEARCH("INDICAR PRECIO",N602)))</formula>
    </cfRule>
  </conditionalFormatting>
  <conditionalFormatting sqref="N611">
    <cfRule type="containsText" dxfId="54" priority="49" operator="containsText" text="PRECIO INDICADO">
      <formula>NOT(ISERROR(SEARCH("PRECIO INDICADO",N611)))</formula>
    </cfRule>
    <cfRule type="containsText" dxfId="53" priority="50" operator="containsText" text="INDICAR PRECIO">
      <formula>NOT(ISERROR(SEARCH("INDICAR PRECIO",N611)))</formula>
    </cfRule>
  </conditionalFormatting>
  <conditionalFormatting sqref="N616">
    <cfRule type="containsText" dxfId="52" priority="47" operator="containsText" text="PRECIO INDICADO">
      <formula>NOT(ISERROR(SEARCH("PRECIO INDICADO",N616)))</formula>
    </cfRule>
    <cfRule type="containsText" dxfId="51" priority="48" operator="containsText" text="INDICAR PRECIO">
      <formula>NOT(ISERROR(SEARCH("INDICAR PRECIO",N616)))</formula>
    </cfRule>
  </conditionalFormatting>
  <conditionalFormatting sqref="N622">
    <cfRule type="containsText" dxfId="50" priority="45" operator="containsText" text="PRECIO INDICADO">
      <formula>NOT(ISERROR(SEARCH("PRECIO INDICADO",N622)))</formula>
    </cfRule>
    <cfRule type="containsText" dxfId="49" priority="46" operator="containsText" text="INDICAR PRECIO">
      <formula>NOT(ISERROR(SEARCH("INDICAR PRECIO",N622)))</formula>
    </cfRule>
  </conditionalFormatting>
  <conditionalFormatting sqref="N634">
    <cfRule type="containsText" dxfId="48" priority="43" operator="containsText" text="PRECIO INDICADO">
      <formula>NOT(ISERROR(SEARCH("PRECIO INDICADO",N634)))</formula>
    </cfRule>
    <cfRule type="containsText" dxfId="47" priority="44" operator="containsText" text="INDICAR PRECIO">
      <formula>NOT(ISERROR(SEARCH("INDICAR PRECIO",N634)))</formula>
    </cfRule>
  </conditionalFormatting>
  <conditionalFormatting sqref="N640">
    <cfRule type="containsText" dxfId="46" priority="41" operator="containsText" text="PRECIO INDICADO">
      <formula>NOT(ISERROR(SEARCH("PRECIO INDICADO",N640)))</formula>
    </cfRule>
    <cfRule type="containsText" dxfId="45" priority="42" operator="containsText" text="INDICAR PRECIO">
      <formula>NOT(ISERROR(SEARCH("INDICAR PRECIO",N640)))</formula>
    </cfRule>
  </conditionalFormatting>
  <conditionalFormatting sqref="N646">
    <cfRule type="containsText" dxfId="44" priority="39" operator="containsText" text="PRECIO INDICADO">
      <formula>NOT(ISERROR(SEARCH("PRECIO INDICADO",N646)))</formula>
    </cfRule>
    <cfRule type="containsText" dxfId="43" priority="40" operator="containsText" text="INDICAR PRECIO">
      <formula>NOT(ISERROR(SEARCH("INDICAR PRECIO",N646)))</formula>
    </cfRule>
  </conditionalFormatting>
  <conditionalFormatting sqref="N651">
    <cfRule type="containsText" dxfId="42" priority="37" operator="containsText" text="PRECIO INDICADO">
      <formula>NOT(ISERROR(SEARCH("PRECIO INDICADO",N651)))</formula>
    </cfRule>
    <cfRule type="containsText" dxfId="41" priority="38" operator="containsText" text="INDICAR PRECIO">
      <formula>NOT(ISERROR(SEARCH("INDICAR PRECIO",N651)))</formula>
    </cfRule>
  </conditionalFormatting>
  <conditionalFormatting sqref="N661">
    <cfRule type="containsText" dxfId="40" priority="35" operator="containsText" text="PRECIO INDICADO">
      <formula>NOT(ISERROR(SEARCH("PRECIO INDICADO",N661)))</formula>
    </cfRule>
    <cfRule type="containsText" dxfId="39" priority="36" operator="containsText" text="INDICAR PRECIO">
      <formula>NOT(ISERROR(SEARCH("INDICAR PRECIO",N661)))</formula>
    </cfRule>
  </conditionalFormatting>
  <conditionalFormatting sqref="N667">
    <cfRule type="containsText" dxfId="38" priority="33" operator="containsText" text="PRECIO INDICADO">
      <formula>NOT(ISERROR(SEARCH("PRECIO INDICADO",N667)))</formula>
    </cfRule>
    <cfRule type="containsText" dxfId="37" priority="34" operator="containsText" text="INDICAR PRECIO">
      <formula>NOT(ISERROR(SEARCH("INDICAR PRECIO",N667)))</formula>
    </cfRule>
  </conditionalFormatting>
  <conditionalFormatting sqref="N674">
    <cfRule type="containsText" dxfId="36" priority="31" operator="containsText" text="PRECIO INDICADO">
      <formula>NOT(ISERROR(SEARCH("PRECIO INDICADO",N674)))</formula>
    </cfRule>
    <cfRule type="containsText" dxfId="35" priority="32" operator="containsText" text="INDICAR PRECIO">
      <formula>NOT(ISERROR(SEARCH("INDICAR PRECIO",N674)))</formula>
    </cfRule>
  </conditionalFormatting>
  <conditionalFormatting sqref="N683">
    <cfRule type="containsText" dxfId="34" priority="29" operator="containsText" text="PRECIO INDICADO">
      <formula>NOT(ISERROR(SEARCH("PRECIO INDICADO",N683)))</formula>
    </cfRule>
    <cfRule type="containsText" dxfId="33" priority="30" operator="containsText" text="INDICAR PRECIO">
      <formula>NOT(ISERROR(SEARCH("INDICAR PRECIO",N683)))</formula>
    </cfRule>
  </conditionalFormatting>
  <conditionalFormatting sqref="N688">
    <cfRule type="containsText" dxfId="32" priority="27" operator="containsText" text="PRECIO INDICADO">
      <formula>NOT(ISERROR(SEARCH("PRECIO INDICADO",N688)))</formula>
    </cfRule>
    <cfRule type="containsText" dxfId="31" priority="28" operator="containsText" text="INDICAR PRECIO">
      <formula>NOT(ISERROR(SEARCH("INDICAR PRECIO",N688)))</formula>
    </cfRule>
  </conditionalFormatting>
  <conditionalFormatting sqref="N693">
    <cfRule type="containsText" dxfId="30" priority="25" operator="containsText" text="PRECIO INDICADO">
      <formula>NOT(ISERROR(SEARCH("PRECIO INDICADO",N693)))</formula>
    </cfRule>
    <cfRule type="containsText" dxfId="29" priority="26" operator="containsText" text="INDICAR PRECIO">
      <formula>NOT(ISERROR(SEARCH("INDICAR PRECIO",N693)))</formula>
    </cfRule>
  </conditionalFormatting>
  <conditionalFormatting sqref="N698">
    <cfRule type="containsText" dxfId="28" priority="23" operator="containsText" text="PRECIO INDICADO">
      <formula>NOT(ISERROR(SEARCH("PRECIO INDICADO",N698)))</formula>
    </cfRule>
    <cfRule type="containsText" dxfId="27" priority="24" operator="containsText" text="INDICAR PRECIO">
      <formula>NOT(ISERROR(SEARCH("INDICAR PRECIO",N698)))</formula>
    </cfRule>
  </conditionalFormatting>
  <conditionalFormatting sqref="N700">
    <cfRule type="containsText" dxfId="26" priority="21" operator="containsText" text="PRECIO INDICADO">
      <formula>NOT(ISERROR(SEARCH("PRECIO INDICADO",N700)))</formula>
    </cfRule>
    <cfRule type="containsText" dxfId="25" priority="22" operator="containsText" text="INDICAR PRECIO">
      <formula>NOT(ISERROR(SEARCH("INDICAR PRECIO",N700)))</formula>
    </cfRule>
  </conditionalFormatting>
  <conditionalFormatting sqref="N702">
    <cfRule type="containsText" dxfId="24" priority="19" operator="containsText" text="PRECIO INDICADO">
      <formula>NOT(ISERROR(SEARCH("PRECIO INDICADO",N702)))</formula>
    </cfRule>
    <cfRule type="containsText" dxfId="23" priority="20" operator="containsText" text="INDICAR PRECIO">
      <formula>NOT(ISERROR(SEARCH("INDICAR PRECIO",N702)))</formula>
    </cfRule>
  </conditionalFormatting>
  <conditionalFormatting sqref="N704">
    <cfRule type="containsText" dxfId="22" priority="17" operator="containsText" text="PRECIO INDICADO">
      <formula>NOT(ISERROR(SEARCH("PRECIO INDICADO",N704)))</formula>
    </cfRule>
    <cfRule type="containsText" dxfId="21" priority="18" operator="containsText" text="INDICAR PRECIO">
      <formula>NOT(ISERROR(SEARCH("INDICAR PRECIO",N704)))</formula>
    </cfRule>
  </conditionalFormatting>
  <conditionalFormatting sqref="N706">
    <cfRule type="containsText" dxfId="20" priority="15" operator="containsText" text="PRECIO INDICADO">
      <formula>NOT(ISERROR(SEARCH("PRECIO INDICADO",N706)))</formula>
    </cfRule>
    <cfRule type="containsText" dxfId="19" priority="16" operator="containsText" text="INDICAR PRECIO">
      <formula>NOT(ISERROR(SEARCH("INDICAR PRECIO",N706)))</formula>
    </cfRule>
  </conditionalFormatting>
  <conditionalFormatting sqref="N708">
    <cfRule type="containsText" dxfId="18" priority="13" operator="containsText" text="PRECIO INDICADO">
      <formula>NOT(ISERROR(SEARCH("PRECIO INDICADO",N708)))</formula>
    </cfRule>
    <cfRule type="containsText" dxfId="17" priority="14" operator="containsText" text="INDICAR PRECIO">
      <formula>NOT(ISERROR(SEARCH("INDICAR PRECIO",N708)))</formula>
    </cfRule>
  </conditionalFormatting>
  <conditionalFormatting sqref="N710">
    <cfRule type="containsText" dxfId="16" priority="11" operator="containsText" text="PRECIO INDICADO">
      <formula>NOT(ISERROR(SEARCH("PRECIO INDICADO",N710)))</formula>
    </cfRule>
    <cfRule type="containsText" dxfId="15" priority="12" operator="containsText" text="INDICAR PRECIO">
      <formula>NOT(ISERROR(SEARCH("INDICAR PRECIO",N710)))</formula>
    </cfRule>
  </conditionalFormatting>
  <conditionalFormatting sqref="N719">
    <cfRule type="containsText" dxfId="14" priority="9" operator="containsText" text="PRECIO INDICADO">
      <formula>NOT(ISERROR(SEARCH("PRECIO INDICADO",N719)))</formula>
    </cfRule>
    <cfRule type="containsText" dxfId="13" priority="10" operator="containsText" text="INDICAR PRECIO">
      <formula>NOT(ISERROR(SEARCH("INDICAR PRECIO",N719)))</formula>
    </cfRule>
  </conditionalFormatting>
  <conditionalFormatting sqref="N724">
    <cfRule type="containsText" dxfId="12" priority="7" operator="containsText" text="PRECIO INDICADO">
      <formula>NOT(ISERROR(SEARCH("PRECIO INDICADO",N724)))</formula>
    </cfRule>
    <cfRule type="containsText" dxfId="11" priority="8" operator="containsText" text="INDICAR PRECIO">
      <formula>NOT(ISERROR(SEARCH("INDICAR PRECIO",N724)))</formula>
    </cfRule>
  </conditionalFormatting>
  <conditionalFormatting sqref="D737">
    <cfRule type="containsText" dxfId="10" priority="3" operator="containsText" text="OFERTA INCOMPLETA">
      <formula>NOT(ISERROR(SEARCH("OFERTA INCOMPLETA",D737)))</formula>
    </cfRule>
  </conditionalFormatting>
  <conditionalFormatting sqref="F730:G735">
    <cfRule type="containsText" dxfId="9" priority="2" operator="containsText" text="OFERTA INCOMPLETA">
      <formula>NOT(ISERROR(SEARCH("OFERTA INCOMPLETA",F730)))</formula>
    </cfRule>
  </conditionalFormatting>
  <conditionalFormatting sqref="F735:G735">
    <cfRule type="cellIs" dxfId="8" priority="1" operator="lessThanOrEqual">
      <formula>$H$82</formula>
    </cfRule>
  </conditionalFormatting>
  <conditionalFormatting sqref="I730:I735">
    <cfRule type="containsText" dxfId="7" priority="4" operator="containsText" text="INDICAR PRECIO">
      <formula>NOT(ISERROR(SEARCH("INDICAR PRECIO",I730)))</formula>
    </cfRule>
    <cfRule type="containsText" dxfId="6" priority="5" operator="containsText" text="PRECIO INDICADO">
      <formula>NOT(ISERROR(SEARCH("PRECIO INDICADO",I730)))</formula>
    </cfRule>
  </conditionalFormatting>
  <dataValidations count="2">
    <dataValidation type="list" allowBlank="1" showInputMessage="1" showErrorMessage="1" sqref="B4:B729" xr:uid="{205CC845-45E2-489F-B912-0C4E5EC9772B}">
      <formula1>"Capítulo,Partida,Mano de obra,Maquinaria,Material,Otros,"</formula1>
    </dataValidation>
    <dataValidation type="custom" allowBlank="1" showInputMessage="1" showErrorMessage="1" error="Solo se admiten precios con dos decimales y mayores que cero, por favor, vuelva a introducir el importe ofertado, gracias." sqref="L10 L114 L15 L22 L28 L33 L56 L38 L61 L73 L78 L87 L92 L99 L105 L119 L180 L139 L144 L153 L161 L169 L175 L124 L187" xr:uid="{5DD8436A-15BA-4407-8795-2094BE535477}">
      <formula1>AND(L10*100=INT(L10*100),L10&gt;0)</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F3D0-99A4-4997-95A7-3B715BD18B60}">
  <dimension ref="A1:H27"/>
  <sheetViews>
    <sheetView showGridLines="0" workbookViewId="0">
      <selection activeCell="B6" sqref="B6"/>
    </sheetView>
  </sheetViews>
  <sheetFormatPr baseColWidth="10" defaultRowHeight="14"/>
  <cols>
    <col min="1" max="1" width="32.83203125" customWidth="1"/>
    <col min="2" max="2" width="42.83203125" bestFit="1" customWidth="1"/>
    <col min="3" max="3" width="7.83203125" bestFit="1" customWidth="1"/>
    <col min="4" max="4" width="8.25" bestFit="1" customWidth="1"/>
    <col min="5" max="5" width="7.83203125" bestFit="1" customWidth="1"/>
    <col min="6" max="6" width="13.75" customWidth="1"/>
    <col min="7" max="7" width="12.1640625" bestFit="1" customWidth="1"/>
    <col min="8" max="8" width="8" bestFit="1" customWidth="1"/>
  </cols>
  <sheetData>
    <row r="1" spans="1:3">
      <c r="A1" s="1"/>
      <c r="B1" s="2"/>
      <c r="C1" s="2"/>
    </row>
    <row r="2" spans="1:3" ht="18">
      <c r="A2" s="3"/>
      <c r="B2" s="4"/>
      <c r="C2" s="4"/>
    </row>
    <row r="3" spans="1:3">
      <c r="A3" s="51" t="s">
        <v>1</v>
      </c>
      <c r="B3" s="52" t="s">
        <v>2</v>
      </c>
      <c r="C3" s="53" t="s">
        <v>3</v>
      </c>
    </row>
    <row r="4" spans="1:3">
      <c r="A4" s="48" t="s">
        <v>432</v>
      </c>
      <c r="B4" s="49" t="s">
        <v>433</v>
      </c>
      <c r="C4" s="50">
        <f>+Mediciones!M4</f>
        <v>0</v>
      </c>
    </row>
    <row r="5" spans="1:3">
      <c r="A5" s="48" t="s">
        <v>434</v>
      </c>
      <c r="B5" s="49" t="s">
        <v>435</v>
      </c>
      <c r="C5" s="50">
        <f>+Mediciones!M128</f>
        <v>0</v>
      </c>
    </row>
    <row r="6" spans="1:3">
      <c r="A6" s="48" t="s">
        <v>436</v>
      </c>
      <c r="B6" s="49" t="s">
        <v>438</v>
      </c>
      <c r="C6" s="50">
        <f>+Mediciones!M191</f>
        <v>0</v>
      </c>
    </row>
    <row r="7" spans="1:3">
      <c r="A7" s="48" t="s">
        <v>437</v>
      </c>
      <c r="B7" s="49" t="s">
        <v>441</v>
      </c>
      <c r="C7" s="50">
        <f>+Mediciones!M247</f>
        <v>0</v>
      </c>
    </row>
    <row r="8" spans="1:3">
      <c r="A8" s="48" t="s">
        <v>439</v>
      </c>
      <c r="B8" s="49" t="s">
        <v>443</v>
      </c>
      <c r="C8" s="50">
        <f>+Mediciones!M294</f>
        <v>0</v>
      </c>
    </row>
    <row r="9" spans="1:3">
      <c r="A9" s="48" t="s">
        <v>440</v>
      </c>
      <c r="B9" s="49" t="s">
        <v>445</v>
      </c>
      <c r="C9" s="50">
        <f>+Mediciones!M354</f>
        <v>0</v>
      </c>
    </row>
    <row r="10" spans="1:3">
      <c r="A10" s="48" t="s">
        <v>442</v>
      </c>
      <c r="B10" s="49" t="s">
        <v>448</v>
      </c>
      <c r="C10" s="50">
        <f>+Mediciones!M390</f>
        <v>0</v>
      </c>
    </row>
    <row r="11" spans="1:3">
      <c r="A11" s="48" t="s">
        <v>444</v>
      </c>
      <c r="B11" s="49" t="s">
        <v>451</v>
      </c>
      <c r="C11" s="50">
        <f>+Mediciones!M425</f>
        <v>0</v>
      </c>
    </row>
    <row r="12" spans="1:3">
      <c r="A12" s="48" t="s">
        <v>446</v>
      </c>
      <c r="B12" s="49" t="s">
        <v>456</v>
      </c>
      <c r="C12" s="50">
        <f>+Mediciones!M444</f>
        <v>0</v>
      </c>
    </row>
    <row r="13" spans="1:3">
      <c r="A13" s="48" t="s">
        <v>447</v>
      </c>
      <c r="B13" s="49" t="s">
        <v>452</v>
      </c>
      <c r="C13" s="50">
        <f>+Mediciones!M628</f>
        <v>0</v>
      </c>
    </row>
    <row r="14" spans="1:3">
      <c r="A14" s="48" t="s">
        <v>449</v>
      </c>
      <c r="B14" s="49" t="s">
        <v>453</v>
      </c>
      <c r="C14" s="50">
        <f>+Mediciones!M678</f>
        <v>0</v>
      </c>
    </row>
    <row r="15" spans="1:3">
      <c r="A15" s="48" t="s">
        <v>450</v>
      </c>
      <c r="B15" s="49" t="s">
        <v>454</v>
      </c>
      <c r="C15" s="50">
        <f>+Mediciones!M714</f>
        <v>0</v>
      </c>
    </row>
    <row r="16" spans="1:3">
      <c r="A16" s="11"/>
      <c r="B16" s="54" t="s">
        <v>455</v>
      </c>
      <c r="C16" s="55">
        <f>SUM(C4:C15)</f>
        <v>0</v>
      </c>
    </row>
    <row r="19" spans="1:8">
      <c r="A19" s="56" t="s">
        <v>476</v>
      </c>
      <c r="B19" s="57"/>
      <c r="C19" s="58" t="str">
        <f>IF(COUNTIF(Mediciones!N10:N724,"INDICAR PRECIO"),"OFERTA INCOMPLETA",SUM( C4:C15))</f>
        <v>OFERTA INCOMPLETA</v>
      </c>
      <c r="D19" s="59"/>
      <c r="E19" s="41"/>
      <c r="F19" s="42"/>
      <c r="G19" s="43"/>
      <c r="H19" s="43"/>
    </row>
    <row r="20" spans="1:8">
      <c r="A20" s="44"/>
      <c r="B20" s="44"/>
      <c r="C20" s="45"/>
      <c r="D20" s="45"/>
      <c r="E20" s="41"/>
      <c r="F20" s="42"/>
      <c r="G20" s="43"/>
      <c r="H20" s="43"/>
    </row>
    <row r="21" spans="1:8">
      <c r="A21" s="56" t="s">
        <v>477</v>
      </c>
      <c r="B21" s="57"/>
      <c r="C21" s="58" t="str">
        <f>IF(COUNTIF(Mediciones!N10:N724,"INDICAR PRECIO"),"OFERTA INCOMPLETA",ROUND(C19*0.05,2))</f>
        <v>OFERTA INCOMPLETA</v>
      </c>
      <c r="D21" s="59"/>
      <c r="E21" s="41"/>
      <c r="F21" s="42"/>
      <c r="G21" s="43"/>
      <c r="H21" s="43"/>
    </row>
    <row r="22" spans="1:8">
      <c r="A22" s="56" t="s">
        <v>478</v>
      </c>
      <c r="B22" s="57"/>
      <c r="C22" s="58" t="str">
        <f>IF(COUNTIF(Mediciones!N10:N724,"INDICAR PRECIO"),"OFERTA INCOMPLETA",ROUND(C19*0.05,2))</f>
        <v>OFERTA INCOMPLETA</v>
      </c>
      <c r="D22" s="59"/>
      <c r="E22" s="41"/>
      <c r="F22" s="42"/>
      <c r="G22" s="43"/>
      <c r="H22" s="43"/>
    </row>
    <row r="23" spans="1:8">
      <c r="A23" s="44"/>
      <c r="B23" s="44"/>
      <c r="C23" s="45"/>
      <c r="D23" s="45"/>
      <c r="E23" s="41"/>
      <c r="F23" s="42"/>
      <c r="G23" s="43"/>
      <c r="H23" s="43"/>
    </row>
    <row r="24" spans="1:8" ht="51" customHeight="1">
      <c r="A24" s="63" t="s">
        <v>479</v>
      </c>
      <c r="B24" s="64"/>
      <c r="C24" s="65" t="str">
        <f>IF(COUNTIF(Mediciones!N10:N724,"INDICAR PRECIO"),"OFERTA INCOMPLETA",C19+C21+C22)</f>
        <v>OFERTA INCOMPLETA</v>
      </c>
      <c r="D24" s="66"/>
      <c r="E24" s="46" t="s">
        <v>480</v>
      </c>
      <c r="F24" s="47">
        <v>106343.72</v>
      </c>
      <c r="G24" s="67" t="s">
        <v>481</v>
      </c>
      <c r="H24" s="68"/>
    </row>
    <row r="25" spans="1:8">
      <c r="A25" s="41"/>
      <c r="B25" s="41"/>
      <c r="C25" s="43"/>
      <c r="D25" s="43"/>
      <c r="E25" s="43"/>
      <c r="F25" s="43"/>
      <c r="G25" s="43"/>
      <c r="H25" s="43"/>
    </row>
    <row r="26" spans="1:8" ht="58" customHeight="1">
      <c r="A26" s="63" t="str">
        <f>IF(C24&gt;F24,"OFERTA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B26" s="69"/>
      <c r="C26" s="69"/>
      <c r="D26" s="64"/>
      <c r="E26" s="43"/>
      <c r="F26" s="43"/>
      <c r="G26" s="43"/>
      <c r="H26" s="43"/>
    </row>
    <row r="27" spans="1:8" ht="51.5" customHeight="1">
      <c r="A27" s="67" t="s">
        <v>482</v>
      </c>
      <c r="B27" s="70"/>
      <c r="C27" s="70"/>
      <c r="D27" s="68"/>
      <c r="E27" s="43"/>
      <c r="F27" s="43"/>
      <c r="G27" s="43"/>
      <c r="H27" s="43"/>
    </row>
  </sheetData>
  <sheetProtection algorithmName="SHA-512" hashValue="tSwTJkxX3ObhHrHZUxx5EsZdOJxfoB0f8CdvILgcB/s1PlCeNa4PF/JwQ9wtk3vL5QdI9T/nqZ5w2qL/pr9BKw==" saltValue="yZPiAz4JklPY52D0zaQ7gg==" spinCount="100000" sheet="1" objects="1" scenarios="1"/>
  <mergeCells count="11">
    <mergeCell ref="A24:B24"/>
    <mergeCell ref="C24:D24"/>
    <mergeCell ref="G24:H24"/>
    <mergeCell ref="A26:D26"/>
    <mergeCell ref="A27:D27"/>
    <mergeCell ref="A19:B19"/>
    <mergeCell ref="C19:D19"/>
    <mergeCell ref="A21:B21"/>
    <mergeCell ref="C21:D21"/>
    <mergeCell ref="A22:B22"/>
    <mergeCell ref="C22:D22"/>
  </mergeCells>
  <conditionalFormatting sqref="A26">
    <cfRule type="containsText" dxfId="5" priority="5" operator="containsText" text="IMPORTE VÁLIDO, SEÑALAR ESTE IMPORTE">
      <formula>NOT(ISERROR(SEARCH("IMPORTE VÁLIDO, SEÑALAR ESTE IMPORTE",A26)))</formula>
    </cfRule>
    <cfRule type="containsText" dxfId="4" priority="3" operator="containsText" text="OFERTA INCOMPLETA">
      <formula>NOT(ISERROR(SEARCH("OFERTA INCOMPLETA",A26)))</formula>
    </cfRule>
  </conditionalFormatting>
  <conditionalFormatting sqref="C19:D24">
    <cfRule type="containsText" dxfId="3" priority="2" operator="containsText" text="OFERTA INCOMPLETA">
      <formula>NOT(ISERROR(SEARCH("OFERTA INCOMPLETA",C19)))</formula>
    </cfRule>
  </conditionalFormatting>
  <conditionalFormatting sqref="C24:D24">
    <cfRule type="cellIs" dxfId="2" priority="1" operator="lessThanOrEqual">
      <formula>$H$82</formula>
    </cfRule>
  </conditionalFormatting>
  <conditionalFormatting sqref="F19:F24">
    <cfRule type="containsText" dxfId="1" priority="4" operator="containsText" text="INDICAR PRECIO">
      <formula>NOT(ISERROR(SEARCH("INDICAR PRECIO",F19)))</formula>
    </cfRule>
    <cfRule type="containsText" dxfId="0" priority="6" operator="containsText" text="PRECIO INDICADO">
      <formula>NOT(ISERROR(SEARCH("PRECIO INDICADO",F19)))</formula>
    </cfRule>
  </conditionalFormatting>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Ramon Nieto</dc:creator>
  <cp:lastModifiedBy>Cubillo Nevado, Irene</cp:lastModifiedBy>
  <dcterms:created xsi:type="dcterms:W3CDTF">2024-11-15T07:36:51Z</dcterms:created>
  <dcterms:modified xsi:type="dcterms:W3CDTF">2024-11-29T09:44:42Z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2024-11-21T12:38:10Z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a35f063a-2135-489f-bb43-c5357ed3dd36</vt:lpwstr>
  </property>
  <property fmtid="{D5CDD505-2E9C-101B-9397-08002B2CF9AE}" pid="8" name="MSIP_Label_2c0a8209-6590-4cef-adb7-80fa47675d6e_ContentBits">
    <vt:lpwstr>2</vt:lpwstr>
  </property>
</Properties>
</file>